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4000" windowHeight="97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Finding 2017-001" sheetId="175" r:id="rId30"/>
    <sheet name="Finding 2017-002" sheetId="180" r:id="rId31"/>
    <sheet name="Finding 2017-003" sheetId="181" r:id="rId32"/>
    <sheet name="SF&amp;QC Sec-3" sheetId="176" r:id="rId33"/>
    <sheet name="SSPAF" sheetId="177" r:id="rId34"/>
    <sheet name="CAP-001" sheetId="178" r:id="rId35"/>
    <sheet name="CAP-002" sheetId="182" r:id="rId36"/>
    <sheet name="CAP-003" sheetId="183" r:id="rId37"/>
    <sheet name="AFR17" sheetId="106" state="hidden" r:id="rId38"/>
  </sheets>
  <externalReferences>
    <externalReference r:id="rId39"/>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9">#REF!</definedName>
    <definedName name="SCHADDRS" localSheetId="30">#REF!</definedName>
    <definedName name="SCHADDRS" localSheetId="31">#REF!</definedName>
    <definedName name="SCHADDRS" localSheetId="26">#REF!</definedName>
    <definedName name="SCHADDRS" localSheetId="25">#REF!</definedName>
    <definedName name="SCHADDRS" localSheetId="28">#REF!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9">#REF!</definedName>
    <definedName name="SCHCTY" localSheetId="30">#REF!</definedName>
    <definedName name="SCHCTY" localSheetId="31">#REF!</definedName>
    <definedName name="SCHCTY" localSheetId="26">#REF!</definedName>
    <definedName name="SCHCTY" localSheetId="25">#REF!</definedName>
    <definedName name="SCHCTY" localSheetId="28">#REF!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9">#REF!</definedName>
    <definedName name="SCHNMBR" localSheetId="30">#REF!</definedName>
    <definedName name="SCHNMBR" localSheetId="31">#REF!</definedName>
    <definedName name="SCHNMBR" localSheetId="26">#REF!</definedName>
    <definedName name="SCHNMBR" localSheetId="25">#REF!</definedName>
    <definedName name="SCHNMBR" localSheetId="28">#REF!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9">#REF!</definedName>
    <definedName name="SCHNME" localSheetId="30">#REF!</definedName>
    <definedName name="SCHNME" localSheetId="31">#REF!</definedName>
    <definedName name="SCHNME" localSheetId="26">#REF!</definedName>
    <definedName name="SCHNME" localSheetId="25">#REF!</definedName>
    <definedName name="SCHNME" localSheetId="28">#REF!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9">#REF!</definedName>
    <definedName name="SUPT" localSheetId="30">#REF!</definedName>
    <definedName name="SUPT" localSheetId="31">#REF!</definedName>
    <definedName name="SUPT" localSheetId="26">#REF!</definedName>
    <definedName name="SUPT" localSheetId="25">#REF!</definedName>
    <definedName name="SUPT" localSheetId="28">#REF!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B4" i="183" l="1"/>
  <c r="B4" i="182"/>
  <c r="B4" i="18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83"/>
  <c r="B2" i="182"/>
  <c r="B2" i="181"/>
  <c r="B2" i="180"/>
  <c r="A2" i="170"/>
  <c r="A2" i="173"/>
  <c r="B1" i="183"/>
  <c r="B1" i="180"/>
  <c r="B1" i="181"/>
  <c r="B1" i="182"/>
  <c r="B1" i="178"/>
  <c r="B1" i="179"/>
  <c r="B2" i="178"/>
  <c r="B2" i="179"/>
  <c r="B2" i="176"/>
  <c r="A1" i="171"/>
  <c r="B1" i="175"/>
  <c r="B1" i="177"/>
  <c r="A1" i="170"/>
  <c r="A2" i="171"/>
  <c r="A1" i="173"/>
  <c r="B1" i="174"/>
  <c r="B2" i="175"/>
  <c r="B1" i="176"/>
  <c r="B7" i="167" l="1"/>
  <c r="A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B3670" i="106" s="1"/>
  <c r="D3670" i="106"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3" i="127"/>
  <c r="B64" i="127"/>
  <c r="D26" i="108"/>
  <c r="E26" i="108"/>
  <c r="F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G15" i="4"/>
  <c r="B6032" i="106" s="1"/>
  <c r="D6032" i="106" s="1"/>
  <c r="C14" i="4"/>
  <c r="B2558" i="106" s="1"/>
  <c r="D2558" i="106" s="1"/>
  <c r="D14" i="4"/>
  <c r="B2570" i="106" s="1"/>
  <c r="D2570" i="106" s="1"/>
  <c r="F14" i="4"/>
  <c r="E15" i="4"/>
  <c r="B2633" i="106" s="1"/>
  <c r="D2633" i="106" s="1"/>
  <c r="D7" i="118"/>
  <c r="D8" i="118"/>
  <c r="D9" i="118"/>
  <c r="H14" i="118"/>
  <c r="H19" i="118"/>
  <c r="H24" i="118"/>
  <c r="H28" i="118"/>
  <c r="H29" i="118"/>
  <c r="K28" i="118" s="1"/>
  <c r="O27" i="118" s="1"/>
  <c r="O29" i="118" s="1"/>
  <c r="D11" i="37"/>
  <c r="D22" i="37"/>
  <c r="H22" i="37"/>
  <c r="J22" i="37"/>
  <c r="L22" i="37"/>
  <c r="D24" i="37"/>
  <c r="B4270" i="106" s="1"/>
  <c r="D4270" i="106" s="1"/>
  <c r="B83" i="36"/>
  <c r="B2597" i="106"/>
  <c r="D2597" i="106" s="1"/>
  <c r="D4" i="7"/>
  <c r="B1760" i="106" s="1"/>
  <c r="D1760" i="106" s="1"/>
  <c r="D13" i="7"/>
  <c r="B3726" i="106" s="1"/>
  <c r="D3726" i="106" s="1"/>
  <c r="D9" i="7"/>
  <c r="B1767" i="106" s="1"/>
  <c r="D1767" i="106" s="1"/>
  <c r="F130" i="34"/>
  <c r="F126" i="34"/>
  <c r="F110" i="34"/>
  <c r="B5847" i="106"/>
  <c r="D5847" i="106" s="1"/>
  <c r="B5752" i="106"/>
  <c r="D5752" i="106" s="1"/>
  <c r="B5599" i="106"/>
  <c r="D5599" i="106" s="1"/>
  <c r="H173" i="5"/>
  <c r="B5906" i="106" s="1"/>
  <c r="D5906" i="106" s="1"/>
  <c r="H109" i="5"/>
  <c r="B6025" i="106" s="1"/>
  <c r="D6025" i="106" s="1"/>
  <c r="D109" i="5"/>
  <c r="B5356" i="106" s="1"/>
  <c r="D5356" i="106" s="1"/>
  <c r="F105" i="34"/>
  <c r="D7" i="7"/>
  <c r="B1763" i="106" s="1"/>
  <c r="D1763" i="106" s="1"/>
  <c r="H4" i="4"/>
  <c r="H6" i="4"/>
  <c r="B2656" i="106" s="1"/>
  <c r="D2656" i="106" s="1"/>
  <c r="B2655" i="106"/>
  <c r="D2655" i="106" s="1"/>
  <c r="D17" i="7"/>
  <c r="B4104" i="106" s="1"/>
  <c r="D4104" i="106" s="1"/>
  <c r="D12" i="7"/>
  <c r="B1769" i="106" s="1"/>
  <c r="D1769" i="106" s="1"/>
  <c r="D15" i="7"/>
  <c r="B1772" i="106" s="1"/>
  <c r="D1772" i="106" s="1"/>
  <c r="B7760" i="106"/>
  <c r="D7760" i="106" s="1"/>
  <c r="G173" i="5" l="1"/>
  <c r="B5778" i="106" s="1"/>
  <c r="D5778" i="106" s="1"/>
  <c r="B5770" i="106"/>
  <c r="D5770" i="106" s="1"/>
  <c r="K274" i="5"/>
  <c r="F127" i="34"/>
  <c r="F135" i="34"/>
  <c r="I274" i="5"/>
  <c r="K173" i="5"/>
  <c r="K6" i="4" s="1"/>
  <c r="B3570" i="106" s="1"/>
  <c r="D3570" i="106" s="1"/>
  <c r="F172" i="5"/>
  <c r="B5644" i="106" s="1"/>
  <c r="D5644" i="106" s="1"/>
  <c r="G109" i="5"/>
  <c r="B6024" i="106" s="1"/>
  <c r="D6024" i="106" s="1"/>
  <c r="L354" i="29"/>
  <c r="B7041" i="106"/>
  <c r="D7041" i="106" s="1"/>
  <c r="K84" i="29"/>
  <c r="J41" i="3"/>
  <c r="H352" i="29"/>
  <c r="B7242" i="106" s="1"/>
  <c r="D7242" i="106" s="1"/>
  <c r="B3654" i="106"/>
  <c r="D3654" i="106" s="1"/>
  <c r="B3647" i="106"/>
  <c r="D3647" i="106" s="1"/>
  <c r="C341" i="29"/>
  <c r="B3621" i="106" s="1"/>
  <c r="D3621" i="106" s="1"/>
  <c r="K41" i="3"/>
  <c r="L15" i="11"/>
  <c r="B3459" i="106" s="1"/>
  <c r="D3459" i="106" s="1"/>
  <c r="H76" i="4"/>
  <c r="B3298" i="106" s="1"/>
  <c r="D3298" i="106" s="1"/>
  <c r="H288" i="29"/>
  <c r="B1454" i="106" s="1"/>
  <c r="D1454" i="106" s="1"/>
  <c r="B1126" i="106"/>
  <c r="D1126" i="106" s="1"/>
  <c r="D11" i="7"/>
  <c r="B1768" i="106" s="1"/>
  <c r="D1768" i="106" s="1"/>
  <c r="K341" i="29"/>
  <c r="K13" i="4" s="1"/>
  <c r="B3572" i="106" s="1"/>
  <c r="D3572" i="106" s="1"/>
  <c r="N22" i="3"/>
  <c r="B283" i="106" s="1"/>
  <c r="D283" i="106" s="1"/>
  <c r="C331" i="29"/>
  <c r="B7216" i="106" s="1"/>
  <c r="D7216" i="106" s="1"/>
  <c r="G4" i="4"/>
  <c r="B2603" i="106" s="1"/>
  <c r="D2603" i="106" s="1"/>
  <c r="B1365" i="106"/>
  <c r="D1365" i="106" s="1"/>
  <c r="F65" i="34"/>
  <c r="G29" i="108"/>
  <c r="E29" i="108"/>
  <c r="K178" i="29"/>
  <c r="F13" i="4" s="1"/>
  <c r="B2596" i="106" s="1"/>
  <c r="D2596" i="106" s="1"/>
  <c r="H166" i="29"/>
  <c r="B1317" i="106" s="1"/>
  <c r="D1317" i="106" s="1"/>
  <c r="E109" i="5"/>
  <c r="E4" i="4" s="1"/>
  <c r="B2630" i="106" s="1"/>
  <c r="D2630" i="106" s="1"/>
  <c r="B1746" i="106"/>
  <c r="D1746" i="106" s="1"/>
  <c r="F28" i="108"/>
  <c r="E28" i="108"/>
  <c r="D4" i="4"/>
  <c r="B2564" i="106" s="1"/>
  <c r="D2564" i="106" s="1"/>
  <c r="D5" i="7"/>
  <c r="B1761" i="106" s="1"/>
  <c r="D1761" i="106" s="1"/>
  <c r="B2974" i="106"/>
  <c r="D2974" i="106" s="1"/>
  <c r="F129" i="34"/>
  <c r="C172" i="5"/>
  <c r="B5214" i="106" s="1"/>
  <c r="D5214" i="106" s="1"/>
  <c r="C109" i="5"/>
  <c r="B5121" i="106" s="1"/>
  <c r="D5121" i="106" s="1"/>
  <c r="C41" i="3"/>
  <c r="B93" i="106" s="1"/>
  <c r="D93" i="106" s="1"/>
  <c r="F19" i="7"/>
  <c r="H33" i="118"/>
  <c r="D60" i="36"/>
  <c r="L13" i="11"/>
  <c r="B2060" i="106" s="1"/>
  <c r="D2060" i="106" s="1"/>
  <c r="D75" i="36"/>
  <c r="L331" i="29"/>
  <c r="L5" i="11"/>
  <c r="B2056" i="106" s="1"/>
  <c r="D2056" i="106" s="1"/>
  <c r="K24" i="12"/>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D19" i="7"/>
  <c r="B1775" i="106" s="1"/>
  <c r="D1775" i="106" s="1"/>
  <c r="B7270" i="106"/>
  <c r="C34" i="131"/>
  <c r="K102" i="29" l="1"/>
  <c r="F275" i="5"/>
  <c r="B3568" i="106"/>
  <c r="D3568" i="106" s="1"/>
  <c r="D58" i="36"/>
  <c r="B3672" i="106"/>
  <c r="D3672" i="106" s="1"/>
  <c r="N23" i="3"/>
  <c r="B284" i="106" s="1"/>
  <c r="D284" i="106" s="1"/>
  <c r="B1381" i="106"/>
  <c r="D1381" i="106" s="1"/>
  <c r="H168" i="29"/>
  <c r="B1318" i="106" s="1"/>
  <c r="D1318" i="106" s="1"/>
  <c r="C114" i="29"/>
  <c r="B757" i="106" s="1"/>
  <c r="D757" i="106" s="1"/>
  <c r="C173" i="5"/>
  <c r="B5223" i="106" s="1"/>
  <c r="D5223" i="106" s="1"/>
  <c r="C4" i="4"/>
  <c r="B2551" i="106" s="1"/>
  <c r="D2551" i="106" s="1"/>
  <c r="L16" i="11"/>
  <c r="B2061" i="106" s="1"/>
  <c r="D2061" i="106" s="1"/>
  <c r="B2031" i="106"/>
  <c r="D2031" i="106" s="1"/>
  <c r="B7733" i="106"/>
  <c r="D7733" i="106" s="1"/>
  <c r="K26" i="12"/>
  <c r="B7743" i="106" s="1"/>
  <c r="D774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J17" i="4" l="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<sst xmlns="http://schemas.openxmlformats.org/spreadsheetml/2006/main" count="5188" uniqueCount="2196">
  <si>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</si>
  <si>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</si>
  <si>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</si>
  <si>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</si>
  <si>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</si>
  <si>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</si>
  <si>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</si>
  <si>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</si>
  <si>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</si>
  <si>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</si>
  <si>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</si>
  <si>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</si>
  <si>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</si>
  <si>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</si>
  <si>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</si>
  <si>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</si>
  <si>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</si>
  <si>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</si>
  <si>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</si>
  <si>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</si>
  <si>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</si>
  <si>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</si>
  <si>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</si>
  <si>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</si>
  <si>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</si>
  <si>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</si>
  <si>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</si>
  <si>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</si>
  <si>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</si>
  <si>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</si>
  <si>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</si>
  <si>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</si>
  <si>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</si>
  <si>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</si>
  <si>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</si>
  <si>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</si>
  <si>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</si>
  <si>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</si>
  <si>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</si>
  <si>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</si>
  <si>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</si>
  <si>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</si>
  <si>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</si>
  <si>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</si>
  <si>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</si>
  <si>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</si>
  <si>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</si>
  <si>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</si>
  <si>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</si>
  <si>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</si>
  <si>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</si>
  <si>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</si>
  <si>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</si>
  <si>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</si>
  <si>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</si>
  <si>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</si>
  <si>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</si>
  <si>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</si>
  <si>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</si>
  <si>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</si>
  <si>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</si>
  <si>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</si>
  <si>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</si>
  <si>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</si>
  <si>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</si>
  <si>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</si>
  <si>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</si>
  <si>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</si>
  <si>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</si>
  <si>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</si>
  <si>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</si>
  <si>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</si>
  <si>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</si>
  <si>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</si>
  <si>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</si>
  <si>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</si>
  <si>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</si>
  <si>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</si>
  <si>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</si>
  <si>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</si>
  <si>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</si>
  <si>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</si>
  <si>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</si>
  <si>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</si>
  <si>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</si>
  <si>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</si>
  <si>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</si>
  <si>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</si>
  <si>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</si>
  <si>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</si>
  <si>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</si>
  <si>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</si>
  <si>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</si>
  <si>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</si>
  <si>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</si>
  <si>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</si>
  <si>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</si>
  <si>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</si>
  <si>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</si>
  <si>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</si>
  <si>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</si>
  <si>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</si>
  <si>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</si>
  <si>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</si>
  <si>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</si>
  <si>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</si>
  <si>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</si>
  <si>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</si>
  <si>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</si>
  <si>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</si>
  <si>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</si>
  <si>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</si>
  <si>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</si>
  <si>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</si>
  <si>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</si>
  <si>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</si>
  <si>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</si>
  <si>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</si>
  <si>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</si>
  <si>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</si>
  <si>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</si>
  <si>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</si>
  <si>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</si>
  <si>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</si>
  <si>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</si>
  <si>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</si>
  <si>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</si>
  <si>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</si>
  <si>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</si>
  <si>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</si>
  <si>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</si>
  <si>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</si>
  <si>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</si>
  <si>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</si>
  <si>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</si>
  <si>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</si>
  <si>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</si>
  <si>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</si>
  <si>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</si>
  <si>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</si>
  <si>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</si>
  <si>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</si>
  <si>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</si>
  <si>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</si>
  <si>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</si>
  <si>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</si>
  <si>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</si>
  <si>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</si>
  <si>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</si>
  <si>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</si>
  <si>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</si>
  <si>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</si>
  <si>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</si>
  <si>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</si>
  <si>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</si>
  <si>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</si>
  <si>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</si>
  <si>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</si>
  <si>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</si>
  <si>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</si>
  <si>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</si>
  <si>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</si>
  <si>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</si>
  <si>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</si>
  <si>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</si>
  <si>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</si>
  <si>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</si>
  <si>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</si>
  <si>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</si>
  <si>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</si>
  <si>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</si>
  <si>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</si>
  <si>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</si>
  <si>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</si>
  <si>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</si>
  <si>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</si>
  <si>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</si>
  <si>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</si>
  <si>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</si>
  <si>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</si>
  <si>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</si>
  <si>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</si>
  <si>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</si>
  <si>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</si>
  <si>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</si>
  <si>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</si>
  <si>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</si>
  <si>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</si>
  <si>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</si>
  <si>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</si>
  <si>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</si>
  <si>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</si>
  <si>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</si>
  <si>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</si>
  <si>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</si>
  <si>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</si>
  <si>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</si>
  <si>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</si>
  <si>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</si>
  <si>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</si>
  <si>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</si>
  <si>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</si>
  <si>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</si>
  <si>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</si>
  <si>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</si>
  <si>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</si>
  <si>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</si>
  <si>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</si>
  <si>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</si>
  <si>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</si>
  <si>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</si>
  <si>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</si>
  <si>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</si>
  <si>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</si>
  <si>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</si>
  <si>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</si>
  <si>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</si>
  <si>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</si>
  <si>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</si>
  <si>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</si>
  <si>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</si>
  <si>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</si>
  <si>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</si>
  <si>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</si>
  <si>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</si>
  <si>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</si>
  <si>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</si>
  <si>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</si>
  <si>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</si>
  <si>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</si>
  <si>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</si>
  <si>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</si>
  <si>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</si>
  <si>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</si>
  <si>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</si>
  <si>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</si>
  <si>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</si>
  <si>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</si>
  <si>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</si>
  <si>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</si>
  <si>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</si>
  <si>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</si>
  <si>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</si>
  <si>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</si>
  <si>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</si>
  <si>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</si>
  <si>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</si>
  <si>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</si>
  <si>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</si>
  <si>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</si>
  <si>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</si>
  <si>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</si>
  <si>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</si>
  <si>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</si>
  <si>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</si>
  <si>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</si>
  <si>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</si>
  <si>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</si>
  <si>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</si>
  <si>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</si>
  <si>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</si>
  <si>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</si>
  <si>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</si>
  <si>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</si>
  <si>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</si>
  <si>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</si>
  <si>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</si>
  <si>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</si>
  <si>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</si>
  <si>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</si>
  <si>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</si>
  <si>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</si>
  <si>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</si>
  <si>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</si>
  <si>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</si>
  <si>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</si>
  <si>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</si>
  <si>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</si>
  <si>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</si>
  <si>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</si>
  <si>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</si>
  <si>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</si>
  <si>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</si>
  <si>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</si>
  <si>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</si>
  <si>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</si>
  <si>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</si>
  <si>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</si>
  <si>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</si>
  <si>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</si>
  <si>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</si>
  <si>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</si>
  <si>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</si>
  <si>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</si>
  <si>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</si>
  <si>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</si>
  <si>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</si>
  <si>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</si>
  <si>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</si>
  <si>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</si>
  <si>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</si>
  <si>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</si>
  <si>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</si>
  <si>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</si>
  <si>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</si>
  <si>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</si>
  <si>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</si>
  <si>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</si>
  <si>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</si>
  <si>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</si>
  <si>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</si>
  <si>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</si>
  <si>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</si>
  <si>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</si>
  <si>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</si>
  <si>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</si>
  <si>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</si>
  <si>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</si>
  <si>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</si>
  <si>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</si>
  <si>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</si>
  <si>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</si>
  <si>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</si>
  <si>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</si>
  <si>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</si>
  <si>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</si>
  <si>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</si>
  <si>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</si>
  <si>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</si>
  <si>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</si>
  <si>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</si>
  <si>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</si>
  <si>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</si>
  <si>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</si>
  <si>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</si>
  <si>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</si>
  <si>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</si>
  <si>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</si>
  <si>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</si>
  <si>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</si>
  <si>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</si>
  <si>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</si>
  <si>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</si>
  <si>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</si>
  <si>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</si>
  <si>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</si>
  <si>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</si>
  <si>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</si>
  <si>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</si>
  <si>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</si>
  <si>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</si>
  <si>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</si>
  <si>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</si>
  <si>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</si>
  <si>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</si>
  <si>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</si>
  <si>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</si>
  <si>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</si>
  <si>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</si>
  <si>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</si>
  <si>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</si>
  <si>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</si>
  <si>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</si>
  <si>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</si>
  <si>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</si>
  <si>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</si>
  <si>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</si>
  <si>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</si>
  <si>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</si>
  <si>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</si>
  <si>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</si>
  <si>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</si>
  <si>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</si>
  <si>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</si>
  <si>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</si>
  <si>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</si>
  <si>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</si>
  <si>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</si>
  <si>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</si>
  <si>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</si>
  <si>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</si>
  <si>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</si>
  <si>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</si>
  <si>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</si>
  <si>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</si>
  <si>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</si>
  <si>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</si>
  <si>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</si>
  <si>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</si>
  <si>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</si>
  <si>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</si>
  <si>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</si>
  <si>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</si>
  <si>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</si>
  <si>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</si>
  <si>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</si>
  <si>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</si>
  <si>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</si>
  <si>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</si>
  <si>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</si>
  <si>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</si>
  <si>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</si>
  <si>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</si>
  <si>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</si>
  <si>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</si>
  <si>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</si>
  <si>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</si>
  <si>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</si>
  <si>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</si>
  <si>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</si>
  <si>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</si>
  <si>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</si>
  <si>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</si>
  <si>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</si>
  <si>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</si>
  <si>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</si>
  <si>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</si>
  <si>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</si>
  <si>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</si>
  <si>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</si>
  <si>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</si>
  <si>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</si>
  <si>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</si>
  <si>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</si>
  <si>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</si>
  <si>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</si>
  <si>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</si>
  <si>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</si>
  <si>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</si>
  <si>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</si>
  <si>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</si>
  <si>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</si>
  <si>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</si>
  <si>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</si>
  <si>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</si>
  <si>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</si>
  <si>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</si>
  <si>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</si>
  <si>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</si>
  <si>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</si>
  <si>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</si>
  <si>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</si>
  <si>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</si>
  <si>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</si>
  <si>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</si>
  <si>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</si>
  <si>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</si>
  <si>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</si>
  <si>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</si>
  <si>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</si>
  <si>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</si>
  <si>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</si>
  <si>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</si>
  <si>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</si>
  <si>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</si>
  <si>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</si>
  <si>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</si>
  <si>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</si>
  <si>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</si>
  <si>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</si>
  <si>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</si>
  <si>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</si>
  <si>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</si>
  <si>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</si>
  <si>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</si>
  <si>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</si>
  <si>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</si>
  <si>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</si>
  <si>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</si>
  <si>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</si>
  <si>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</si>
  <si>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</si>
  <si>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</si>
  <si>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</si>
  <si>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</si>
  <si>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</si>
  <si>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</si>
  <si>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</si>
  <si>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</si>
  <si>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</si>
  <si>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</si>
  <si>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</si>
  <si>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</si>
  <si>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</si>
  <si>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</si>
  <si>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</si>
  <si>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</si>
  <si>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</si>
  <si>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</si>
  <si>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</si>
  <si>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</si>
  <si>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</si>
  <si>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</si>
  <si>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</si>
  <si>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</si>
  <si>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</si>
  <si>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</si>
  <si>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</si>
  <si>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</si>
  <si>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</si>
  <si>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</si>
  <si>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</si>
  <si>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</si>
  <si>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</si>
  <si>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</si>
  <si>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</si>
  <si>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</si>
  <si>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</si>
  <si>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</si>
  <si>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</si>
  <si>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</si>
  <si>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</si>
  <si>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</si>
  <si>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</si>
  <si>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</si>
  <si>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</si>
  <si>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</si>
  <si>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</si>
  <si>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</si>
  <si>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</si>
  <si>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</si>
  <si>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</si>
  <si>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</si>
  <si>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</si>
  <si>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</si>
  <si>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</si>
  <si>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</si>
  <si>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</si>
  <si>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</si>
  <si>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</si>
  <si>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</si>
  <si>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</si>
  <si>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</si>
  <si>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</si>
  <si>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</si>
  <si>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</si>
  <si>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</si>
  <si>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</si>
  <si>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</si>
  <si>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</si>
  <si>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</si>
  <si>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</si>
  <si>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</si>
  <si>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</si>
  <si>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</si>
  <si>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</si>
  <si>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</si>
  <si>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</si>
  <si>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</si>
  <si>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</si>
  <si>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</si>
  <si>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</si>
  <si>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</si>
  <si>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</si>
  <si>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</si>
  <si>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</si>
  <si>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</si>
  <si>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</si>
  <si>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</si>
  <si>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</si>
  <si>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</si>
  <si>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</si>
  <si>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</si>
  <si>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</si>
  <si>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</si>
  <si>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</si>
  <si>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</si>
  <si>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</si>
  <si>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</si>
  <si>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</si>
  <si>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</si>
  <si>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</si>
  <si>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</si>
  <si>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</si>
  <si>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</si>
  <si>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</si>
  <si>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</si>
  <si>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</si>
  <si>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</si>
  <si>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</si>
  <si>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</si>
  <si>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</si>
  <si>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</si>
  <si>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</si>
  <si>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</si>
  <si>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</si>
  <si>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</si>
  <si>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</si>
  <si>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</si>
  <si>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</si>
  <si>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</si>
  <si>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</si>
  <si>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</si>
  <si>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</si>
  <si>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</si>
  <si>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</si>
  <si>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</si>
  <si>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</si>
  <si>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</si>
  <si>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</si>
  <si>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</si>
  <si>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</si>
  <si>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</si>
  <si>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</si>
  <si>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</si>
  <si>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</si>
  <si>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</si>
  <si>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</si>
  <si>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</si>
  <si>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</si>
  <si>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</si>
  <si>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</si>
  <si>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</si>
  <si>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</si>
  <si>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</si>
  <si>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</si>
  <si>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</si>
  <si>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</si>
  <si>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</si>
  <si>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</si>
  <si>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</si>
  <si>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</si>
  <si>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</si>
  <si>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</si>
  <si>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</si>
  <si>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</si>
  <si>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</si>
  <si>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</si>
  <si>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</si>
  <si>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</si>
  <si>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</si>
  <si>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</si>
  <si>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</si>
  <si>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</si>
  <si>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</si>
  <si>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</si>
  <si>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</si>
  <si>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</si>
  <si>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</si>
  <si>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</si>
  <si>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</si>
  <si>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</si>
  <si>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</si>
  <si>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</si>
  <si>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</si>
  <si>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</si>
  <si>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</si>
  <si>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</si>
  <si>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</si>
  <si>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</si>
  <si>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</si>
  <si>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</si>
  <si>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</si>
  <si>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</si>
  <si>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</si>
  <si>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</si>
  <si>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</si>
  <si>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</si>
  <si>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</si>
  <si>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</si>
  <si>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</si>
  <si>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</si>
  <si>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</si>
  <si>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</si>
  <si>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</si>
  <si>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</si>
  <si>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</si>
  <si>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</si>
  <si>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</si>
  <si>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</si>
  <si>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</si>
  <si>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</si>
  <si>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</si>
  <si>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</si>
  <si>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</si>
  <si>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</si>
  <si>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</si>
  <si>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</si>
  <si>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</si>
  <si>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</si>
  <si>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</si>
  <si>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</si>
  <si>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</si>
  <si>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</si>
  <si>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</si>
  <si>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</si>
  <si>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</si>
  <si>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</si>
  <si>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</si>
  <si>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</si>
  <si>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</si>
  <si>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</si>
  <si>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</si>
  <si>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</si>
  <si>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</si>
  <si>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</si>
  <si>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</si>
  <si>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</si>
  <si>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</si>
  <si>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</si>
  <si>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</si>
  <si>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</si>
  <si>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</si>
  <si>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</si>
  <si>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</si>
  <si>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</si>
  <si>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</si>
  <si>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</si>
  <si>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</si>
  <si>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</si>
  <si>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</si>
  <si>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</si>
  <si>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</si>
  <si>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</si>
  <si>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</si>
  <si>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</si>
  <si>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</si>
  <si>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</si>
  <si>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</si>
  <si>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</si>
  <si>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</si>
  <si>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</si>
  <si>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</si>
  <si>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</si>
  <si>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</si>
  <si>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</si>
  <si>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</si>
  <si>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</si>
  <si>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</si>
  <si>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</si>
  <si>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</si>
  <si>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</si>
  <si>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</si>
  <si>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</si>
  <si>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</si>
  <si>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</si>
  <si>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</si>
  <si>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</si>
  <si>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</si>
  <si>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</si>
  <si>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</si>
  <si>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</si>
  <si>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</si>
  <si>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</si>
  <si>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</si>
  <si>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</si>
  <si>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</si>
  <si>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</si>
  <si>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</si>
  <si>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</si>
  <si>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</si>
  <si>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</si>
  <si>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</si>
  <si>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</si>
  <si>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</si>
  <si>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</si>
  <si>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</si>
  <si>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</si>
  <si>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</si>
  <si>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</si>
  <si>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</si>
  <si>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</si>
  <si>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</si>
  <si>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</si>
  <si>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</si>
  <si>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</si>
  <si>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</si>
  <si>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</si>
  <si>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</si>
  <si>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</si>
  <si>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</si>
  <si>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</si>
  <si>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</si>
  <si>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</si>
  <si>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</si>
  <si>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</si>
  <si>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</si>
  <si>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</si>
  <si>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</si>
  <si>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</si>
  <si>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</si>
  <si>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</si>
  <si>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</si>
  <si>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</si>
  <si>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</si>
  <si>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</si>
  <si>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</si>
  <si>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</si>
  <si>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</si>
  <si>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</si>
  <si>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</si>
  <si>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</si>
  <si>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</si>
  <si>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</si>
  <si>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</si>
  <si>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</si>
  <si>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</si>
  <si>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</si>
  <si>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</si>
  <si>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</si>
  <si>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</si>
  <si>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</si>
  <si>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</si>
  <si>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</si>
  <si>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</si>
  <si>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</si>
  <si>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</si>
  <si>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</si>
  <si>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</si>
  <si>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</si>
  <si>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</si>
  <si>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</si>
  <si>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</si>
  <si>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</si>
  <si>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</si>
  <si>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</si>
  <si>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</si>
  <si>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</si>
  <si>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</si>
  <si>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</si>
  <si>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</si>
  <si>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</si>
  <si>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</si>
  <si>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</si>
  <si>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</si>
  <si>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</si>
  <si>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</si>
  <si>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</si>
  <si>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</si>
  <si>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</si>
  <si>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</si>
  <si>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</si>
  <si>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</si>
  <si>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</si>
  <si>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</si>
  <si>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</si>
  <si>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</si>
  <si>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</si>
  <si>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</si>
  <si>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</si>
  <si>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</si>
  <si>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</si>
  <si>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</si>
  <si>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</si>
  <si>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</si>
  <si>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</si>
  <si>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</si>
  <si>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</si>
  <si>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</si>
  <si>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</si>
  <si>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</si>
  <si>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</si>
  <si>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</si>
  <si>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</si>
  <si>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</si>
  <si>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</si>
  <si>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</si>
  <si>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</si>
  <si>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</si>
  <si>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</si>
  <si>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</si>
  <si>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</si>
  <si>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</si>
  <si>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</si>
  <si>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</si>
  <si>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</si>
  <si>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</si>
  <si>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</si>
  <si>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</si>
  <si>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</si>
  <si>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</si>
  <si>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</si>
  <si>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</si>
  <si>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</si>
  <si>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</si>
  <si>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</si>
  <si>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</si>
  <si>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</si>
  <si>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</si>
  <si>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</si>
  <si>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</si>
  <si>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</si>
  <si>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</si>
  <si>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</si>
  <si>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</si>
  <si>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</si>
  <si>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</si>
  <si>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</si>
  <si>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</si>
  <si>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</si>
  <si>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</si>
  <si>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</si>
  <si>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</si>
  <si>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</si>
  <si>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</si>
  <si>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</si>
  <si>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</si>
  <si>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</si>
  <si>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</si>
  <si>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</si>
  <si>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</si>
  <si>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</si>
  <si>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</si>
  <si>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</si>
  <si>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</si>
  <si>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</si>
  <si>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</si>
  <si>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</si>
  <si>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</si>
  <si>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</si>
  <si>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</si>
  <si>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</si>
  <si>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</si>
  <si>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</si>
  <si>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</si>
  <si>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</si>
  <si>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</si>
  <si>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</si>
  <si>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</si>
  <si>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</si>
  <si>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</si>
  <si>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</si>
  <si>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</si>
  <si>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</si>
  <si>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</si>
  <si>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</si>
  <si>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</si>
  <si>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</si>
  <si>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</si>
  <si>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</si>
  <si>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</si>
  <si>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</si>
  <si>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</si>
  <si>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</si>
  <si>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</si>
  <si>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</si>
  <si>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</si>
  <si>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</si>
  <si>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</si>
  <si>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</si>
  <si>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</si>
  <si>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</si>
  <si>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</si>
  <si>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</si>
  <si>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</si>
  <si>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</si>
  <si>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</si>
  <si>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</si>
  <si>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</si>
  <si>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</si>
  <si>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</si>
  <si>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</si>
  <si>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</si>
  <si>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</si>
  <si>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</si>
  <si>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</si>
  <si>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</si>
  <si>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</si>
  <si>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</si>
  <si>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</si>
  <si>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</si>
  <si>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</si>
  <si>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</si>
  <si>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</si>
  <si>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</si>
  <si>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</si>
  <si>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</si>
  <si>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</si>
  <si>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</si>
  <si>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</si>
  <si>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</si>
  <si>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</si>
  <si>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</si>
  <si>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</si>
  <si>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</si>
  <si>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</si>
  <si>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</si>
  <si>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</si>
  <si>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</si>
  <si>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</si>
  <si>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</si>
  <si>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</si>
  <si>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</si>
  <si>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</si>
  <si>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</si>
  <si>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</si>
  <si>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</si>
  <si>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</si>
  <si>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</si>
  <si>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</si>
  <si>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</si>
  <si>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</si>
  <si>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</si>
  <si>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</si>
  <si>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</si>
  <si>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</si>
  <si>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</si>
  <si>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</si>
  <si>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</si>
  <si>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</si>
  <si>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</si>
  <si>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</si>
  <si>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</si>
  <si>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</si>
  <si>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</si>
  <si>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</si>
  <si>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</si>
  <si>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</si>
  <si>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</si>
  <si>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</si>
  <si>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</si>
  <si>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</si>
  <si>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</si>
  <si>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</si>
  <si>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</si>
  <si>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</si>
  <si>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</si>
  <si>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</si>
  <si>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</si>
  <si>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</si>
  <si>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</si>
  <si>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</si>
  <si>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</si>
  <si>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</si>
  <si>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</si>
  <si>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</si>
  <si>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</si>
  <si>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</si>
  <si>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</si>
  <si>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</si>
  <si>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</si>
  <si>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</si>
  <si>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</si>
  <si>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</si>
  <si>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</si>
  <si>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</si>
  <si>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</si>
  <si>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</si>
  <si>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</si>
  <si>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</si>
  <si>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</si>
  <si>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</si>
  <si>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</si>
  <si>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</si>
  <si>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</si>
  <si>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</si>
  <si>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</si>
  <si>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</si>
  <si>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</si>
  <si>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</si>
  <si>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</si>
  <si>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</si>
  <si>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</si>
  <si>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</si>
  <si>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</si>
  <si>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</si>
  <si>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</si>
  <si>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</si>
  <si>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</si>
  <si>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</si>
  <si>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</si>
  <si>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</si>
  <si>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</si>
  <si>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</si>
  <si>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</si>
  <si>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</si>
  <si>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</si>
  <si>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</si>
  <si>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</si>
  <si>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</si>
  <si>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</si>
  <si>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</si>
  <si>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</si>
  <si>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</si>
  <si>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</si>
  <si>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</si>
  <si>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</si>
  <si>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</si>
  <si>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</si>
  <si>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</si>
  <si>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</si>
  <si>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</si>
  <si>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</si>
  <si>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</si>
  <si>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</si>
  <si>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</si>
  <si>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</si>
  <si>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</si>
  <si>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</si>
  <si>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</si>
  <si>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</si>
  <si>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</si>
  <si>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</si>
  <si>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</si>
  <si>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</si>
  <si>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</si>
  <si>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</si>
  <si>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</si>
  <si>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</si>
  <si>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</si>
  <si>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</si>
  <si>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</si>
  <si>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</si>
  <si>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</si>
  <si>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</si>
  <si>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</si>
  <si>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</si>
  <si>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</si>
  <si>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</si>
  <si>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</si>
  <si>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</si>
  <si>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</si>
  <si>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</si>
  <si>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</si>
  <si>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</si>
  <si>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</si>
  <si>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</si>
  <si>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</si>
  <si>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</si>
  <si>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</si>
  <si>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</si>
  <si>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</si>
  <si>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</si>
  <si>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</si>
  <si>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</si>
  <si>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</si>
  <si>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</si>
  <si>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</si>
  <si>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</si>
  <si>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</si>
  <si>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</si>
  <si>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</si>
  <si>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</si>
  <si>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</si>
  <si>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</si>
  <si>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</si>
  <si>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</si>
  <si>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</si>
  <si>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</si>
  <si>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</si>
  <si>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</si>
  <si>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</si>
  <si>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</si>
  <si>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</si>
  <si>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</si>
  <si>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</si>
  <si>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</si>
  <si>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</si>
  <si>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</si>
  <si>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</si>
  <si>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</si>
  <si>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</si>
  <si>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</si>
  <si>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</si>
  <si>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</si>
  <si>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</si>
  <si>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</si>
  <si>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</si>
  <si>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</si>
  <si>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</si>
  <si>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</si>
  <si>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</si>
  <si>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</si>
  <si>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</si>
  <si>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</si>
  <si>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</si>
  <si>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</si>
  <si>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</si>
  <si>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</si>
  <si>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</si>
  <si>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</si>
  <si>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</si>
  <si>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</si>
  <si>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</si>
  <si>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</si>
  <si>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</si>
  <si>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</si>
  <si>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</si>
  <si>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</si>
  <si>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</si>
  <si>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</si>
  <si>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</si>
  <si>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</si>
  <si>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</si>
  <si>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</si>
  <si>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</si>
  <si>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</si>
  <si>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</si>
  <si>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</si>
  <si>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</si>
  <si>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</si>
  <si>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</si>
  <si>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</si>
  <si>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</si>
  <si>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</si>
  <si>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</si>
  <si>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</si>
  <si>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</si>
  <si>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</si>
  <si>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</si>
  <si>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</si>
  <si>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</si>
  <si>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</si>
  <si>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</si>
  <si>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</si>
  <si>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</si>
  <si>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</si>
  <si>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</si>
  <si>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</si>
  <si>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</si>
  <si>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</si>
  <si>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</si>
  <si>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</si>
  <si>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</si>
  <si>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</si>
  <si>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</si>
  <si>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</si>
  <si>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</si>
  <si>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</si>
  <si>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</si>
  <si>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</si>
  <si>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</si>
  <si>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</si>
  <si>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</si>
  <si>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</si>
  <si>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</si>
  <si>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</si>
  <si>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</si>
  <si>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</si>
  <si>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</si>
  <si>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</si>
  <si>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</si>
  <si>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</si>
  <si>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</si>
  <si>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</si>
  <si>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</si>
  <si>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</si>
  <si>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</si>
  <si>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</si>
  <si>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</si>
  <si>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</si>
  <si>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</si>
  <si>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</si>
  <si>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</si>
  <si>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</si>
  <si>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</si>
  <si>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</si>
  <si>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</si>
  <si>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</si>
  <si>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</si>
  <si>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</si>
  <si>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</si>
  <si>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</si>
  <si>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</si>
  <si>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</si>
  <si>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</si>
  <si>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</si>
  <si>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</si>
  <si>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</si>
  <si>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</si>
  <si>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</si>
  <si>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</si>
  <si>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</si>
  <si>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</si>
  <si>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</si>
  <si>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</si>
  <si>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</si>
  <si>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</si>
  <si>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</si>
  <si>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</si>
  <si>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</si>
  <si>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</si>
  <si>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</si>
  <si>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</si>
  <si>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</si>
  <si>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</si>
  <si>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</si>
  <si>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</si>
  <si>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</si>
  <si>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</si>
  <si>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</si>
  <si>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</si>
  <si>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</si>
  <si>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</si>
  <si>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</si>
  <si>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</si>
  <si>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</si>
  <si>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</si>
  <si>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</si>
  <si>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</si>
  <si>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</si>
  <si>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</si>
  <si>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</si>
  <si>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</si>
  <si>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</si>
  <si>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</si>
  <si>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</si>
  <si>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</si>
  <si>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</si>
  <si>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</si>
  <si>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</si>
  <si>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</si>
  <si>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</si>
  <si>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</si>
  <si>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</si>
  <si>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</si>
  <si>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</si>
  <si>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</si>
  <si>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</si>
  <si>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</si>
  <si>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</si>
  <si>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</si>
  <si>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</si>
  <si>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</si>
  <si>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</si>
  <si>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</si>
  <si>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</si>
  <si>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</si>
  <si>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</si>
  <si>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</si>
  <si>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</si>
  <si>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</si>
  <si>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</si>
  <si>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</si>
  <si>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</si>
  <si>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</si>
  <si>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</si>
  <si>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</si>
  <si>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</si>
  <si>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</si>
  <si>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</si>
  <si>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</si>
  <si>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</si>
  <si>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</si>
  <si>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</si>
  <si>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</si>
  <si>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</si>
  <si>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</si>
  <si>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</si>
  <si>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</si>
  <si>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</si>
  <si>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</si>
  <si>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</si>
  <si>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</si>
  <si>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</si>
  <si>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</si>
  <si>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</si>
  <si>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</si>
  <si>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</si>
  <si>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</si>
  <si>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</si>
  <si>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</si>
  <si>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</si>
  <si>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</si>
  <si>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</si>
  <si>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</si>
  <si>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</si>
  <si>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</si>
  <si>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</si>
  <si>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</si>
  <si>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</si>
  <si>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</si>
  <si>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</si>
  <si>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</si>
  <si>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</si>
  <si>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</si>
  <si>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</si>
  <si>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</si>
  <si>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</si>
  <si>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</si>
  <si>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</si>
  <si>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</si>
  <si>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</si>
  <si>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</si>
  <si>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</si>
  <si>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</si>
  <si>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</si>
  <si>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</si>
  <si>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</si>
  <si>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</si>
  <si>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</si>
  <si>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</si>
  <si>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</si>
  <si>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</si>
  <si>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</si>
  <si>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</si>
  <si>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</si>
  <si>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</si>
  <si>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</si>
  <si>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</si>
  <si>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</si>
  <si>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</si>
  <si>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</si>
  <si>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</si>
  <si>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</si>
  <si>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</si>
  <si>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</si>
  <si>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</si>
  <si>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</si>
  <si>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</si>
  <si>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</si>
  <si>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</si>
  <si>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</si>
  <si>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</si>
  <si>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</si>
  <si>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</si>
  <si>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</si>
  <si>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</si>
  <si>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</si>
  <si>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</si>
  <si>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</si>
  <si>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</si>
  <si>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</si>
  <si>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</si>
  <si>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</si>
  <si>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</si>
  <si>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</si>
  <si>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</si>
  <si>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</si>
  <si>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</si>
  <si>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</si>
  <si>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</si>
  <si>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</si>
  <si>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</si>
  <si>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</si>
  <si>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</si>
  <si>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</si>
  <si>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</si>
  <si>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</si>
  <si>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</si>
  <si>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</si>
  <si>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</si>
  <si>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</si>
  <si>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</si>
  <si>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</si>
  <si>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</si>
  <si>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</si>
  <si>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</si>
  <si>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</si>
  <si>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</si>
  <si>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</si>
  <si>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</si>
  <si>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</si>
  <si>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</si>
  <si>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</si>
  <si>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</si>
  <si>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</si>
  <si>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</si>
  <si>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</si>
  <si>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</si>
  <si>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</si>
  <si>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</si>
  <si>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</si>
  <si>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</si>
  <si>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</si>
  <si>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</si>
  <si>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</si>
  <si>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</si>
  <si>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</si>
  <si>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</si>
  <si>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</si>
  <si>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</si>
  <si>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</si>
  <si>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</si>
  <si>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</si>
  <si>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</si>
  <si>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</si>
  <si>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</si>
  <si>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</si>
  <si>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</si>
  <si>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</si>
  <si>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</si>
  <si>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</si>
  <si>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</si>
  <si>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</si>
  <si>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</si>
  <si>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</si>
  <si>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</si>
  <si>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</si>
  <si>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</si>
  <si>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</si>
  <si>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</si>
  <si>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</si>
  <si>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</si>
  <si>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</si>
  <si>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</si>
  <si>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</si>
  <si>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</si>
  <si>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</si>
  <si>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</si>
  <si>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</si>
  <si>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</si>
  <si>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</si>
  <si>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</si>
  <si>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</si>
  <si>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</si>
  <si>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</si>
  <si>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</si>
  <si>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</si>
  <si>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</si>
  <si>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</si>
  <si>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</si>
  <si>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</si>
  <si>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</si>
  <si>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</si>
  <si>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</si>
  <si>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</si>
  <si>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</si>
  <si>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</si>
  <si>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</si>
  <si>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</si>
  <si>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</si>
  <si>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</si>
  <si>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</si>
  <si>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</si>
  <si>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</si>
  <si>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</si>
  <si>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</si>
  <si>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</si>
  <si>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</si>
  <si>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</si>
  <si>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</si>
  <si>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</si>
  <si>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</si>
  <si>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</si>
  <si>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</si>
  <si>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</si>
  <si>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</si>
  <si>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</si>
  <si>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</si>
  <si>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</si>
  <si>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</si>
  <si>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</si>
  <si>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</si>
  <si>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</si>
  <si>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</si>
  <si>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</si>
  <si>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</si>
  <si>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</si>
  <si>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</si>
  <si>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</si>
  <si>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</si>
  <si>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</si>
  <si>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</si>
  <si>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</si>
  <si>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</si>
  <si>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</si>
  <si>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</si>
  <si>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</si>
  <si>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</si>
  <si>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</si>
  <si>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</si>
  <si>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</si>
  <si>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</si>
  <si>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</si>
  <si>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</si>
  <si>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</si>
  <si>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</si>
  <si>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</si>
  <si>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</si>
  <si>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</si>
  <si>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</si>
  <si>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</si>
  <si>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</si>
  <si>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</si>
  <si>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</si>
  <si>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</si>
  <si>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</si>
  <si>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</si>
  <si>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</si>
  <si>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</si>
  <si>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</si>
  <si>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</si>
  <si>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</si>
  <si>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</si>
  <si>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</si>
  <si>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</si>
  <si>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</si>
  <si>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</si>
  <si>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</si>
  <si>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</si>
  <si>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</si>
  <si>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</si>
  <si>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</si>
  <si>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</si>
  <si>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</si>
  <si>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</si>
  <si>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</si>
  <si>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</si>
  <si>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</si>
  <si>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</si>
  <si>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</si>
  <si>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</si>
  <si>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</si>
  <si>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</si>
  <si>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</si>
  <si>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</si>
  <si>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</si>
  <si>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</si>
  <si>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</si>
  <si>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</si>
  <si>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</si>
  <si>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</si>
  <si>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</si>
  <si>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</si>
  <si>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</si>
  <si>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</si>
  <si>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</si>
  <si>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</si>
  <si>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</si>
  <si>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</si>
  <si>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</si>
  <si>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</si>
  <si>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</si>
  <si>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</si>
  <si>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</si>
  <si>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</si>
  <si>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</si>
  <si>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</si>
  <si>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</si>
  <si>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</si>
  <si>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</si>
  <si>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</si>
  <si>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</si>
  <si>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</si>
  <si>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</si>
  <si>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</si>
  <si>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</si>
  <si>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</si>
  <si>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</si>
  <si>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</si>
  <si>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</si>
  <si>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</si>
  <si>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</si>
  <si>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</si>
  <si>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</si>
  <si>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</si>
  <si>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</si>
  <si>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</si>
  <si>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</si>
  <si>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</si>
  <si>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</si>
  <si>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</si>
  <si>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</si>
  <si>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</si>
  <si>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</si>
  <si>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</si>
  <si>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</si>
  <si>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</si>
  <si>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</si>
  <si>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</si>
  <si>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</si>
  <si>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</si>
  <si>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</si>
  <si>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</si>
  <si>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</si>
  <si>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</si>
  <si>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</si>
  <si>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</si>
  <si>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</si>
  <si>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</si>
  <si>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</si>
  <si>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</si>
  <si>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</si>
  <si>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</si>
  <si>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</si>
  <si>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</si>
  <si>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</si>
  <si>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</si>
  <si>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</si>
  <si>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</si>
  <si>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</si>
  <si>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</si>
  <si>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</si>
  <si>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</si>
  <si>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</si>
  <si>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</si>
  <si>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</si>
  <si>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</si>
  <si>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</si>
  <si>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</si>
  <si>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</si>
  <si>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</si>
  <si>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</si>
  <si>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</si>
  <si>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</si>
  <si>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</si>
  <si>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</si>
  <si>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</si>
  <si>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</si>
  <si>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</si>
  <si>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</si>
  <si>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</si>
  <si>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</si>
  <si>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</si>
  <si>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</si>
  <si>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</si>
  <si>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</si>
  <si>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</si>
  <si>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</si>
  <si>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</si>
  <si>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</si>
  <si>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</si>
  <si>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</si>
  <si>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</si>
  <si>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</si>
  <si>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</si>
  <si>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</si>
  <si>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</si>
  <si>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</si>
  <si>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</si>
  <si>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</si>
  <si>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</si>
  <si>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</si>
  <si>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</si>
  <si>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</si>
  <si>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</si>
  <si>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</si>
  <si>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</si>
  <si>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</si>
  <si>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</si>
  <si>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</si>
  <si>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</si>
  <si>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</si>
  <si>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</si>
  <si>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</si>
  <si>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</si>
  <si>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</si>
  <si>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</si>
  <si>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</si>
  <si>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</si>
  <si>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</si>
  <si>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</si>
  <si>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</si>
  <si>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</si>
  <si>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</si>
  <si>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</si>
  <si>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</si>
  <si>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</si>
  <si>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</si>
  <si>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</si>
  <si>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</si>
  <si>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</si>
  <si>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</si>
  <si>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</si>
  <si>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</si>
  <si>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</si>
  <si>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</si>
  <si>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</si>
  <si>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</si>
  <si>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</si>
  <si>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</si>
  <si>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</si>
  <si>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</si>
  <si>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</si>
  <si>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</si>
  <si>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</si>
  <si>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</si>
  <si>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</si>
  <si>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</si>
  <si>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</si>
  <si>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</si>
  <si>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</si>
  <si>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</si>
  <si>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</si>
  <si>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</si>
  <si>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</si>
  <si>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</si>
  <si>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</si>
  <si>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</si>
  <si>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</si>
  <si>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</si>
  <si>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</si>
  <si>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</si>
  <si>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</si>
  <si>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</si>
  <si>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</si>
  <si>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</si>
  <si>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</si>
  <si>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</si>
  <si>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</si>
  <si>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</si>
  <si>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</si>
  <si>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</si>
  <si>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</si>
  <si>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</si>
  <si>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</si>
  <si>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</si>
  <si>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</si>
  <si>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</si>
  <si>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</si>
  <si>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</si>
  <si>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</si>
  <si>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</si>
  <si>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</si>
  <si>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</si>
  <si>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</si>
  <si>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</si>
  <si>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</si>
  <si>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</si>
  <si>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</si>
  <si>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</si>
  <si>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</si>
  <si>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</si>
  <si>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</si>
  <si>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</si>
  <si>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</si>
  <si>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</si>
  <si>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</si>
  <si>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</si>
  <si>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</si>
  <si>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</si>
  <si>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</si>
  <si>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</si>
  <si>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</si>
  <si>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</si>
  <si>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</si>
  <si>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</si>
  <si>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</si>
  <si>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</si>
  <si>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</si>
  <si>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</si>
  <si>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</si>
  <si>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</si>
  <si>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</si>
  <si>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</si>
  <si>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</si>
  <si>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</si>
  <si>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</si>
  <si>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</si>
  <si>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</si>
  <si>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</si>
  <si>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</si>
  <si>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</si>
  <si>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</si>
  <si>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</si>
  <si>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</si>
  <si>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</si>
  <si>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</si>
  <si>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</si>
  <si>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</si>
  <si>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</si>
  <si>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</si>
  <si>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</si>
  <si>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</si>
  <si>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</si>
  <si>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</si>
  <si>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</si>
  <si>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</si>
  <si>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</si>
  <si>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</si>
  <si>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</si>
  <si>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</si>
  <si>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</si>
  <si>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</si>
  <si>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</si>
  <si>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</si>
  <si>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</si>
  <si>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</si>
  <si>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</si>
  <si>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</si>
  <si>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</si>
  <si>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</si>
  <si>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</si>
  <si>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</si>
  <si>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</si>
  <si>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</si>
  <si>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</si>
  <si>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</si>
  <si>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</si>
  <si>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</si>
  <si>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</si>
  <si>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</si>
  <si>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</si>
  <si>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</si>
  <si>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</si>
  <si>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</si>
  <si>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</si>
  <si>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</si>
  <si>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</si>
  <si>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</si>
  <si>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</si>
  <si>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</si>
  <si>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</si>
  <si>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</si>
  <si>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</si>
  <si>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</si>
  <si>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</si>
  <si>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</si>
  <si>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</si>
  <si>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</si>
  <si>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</si>
  <si>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</si>
  <si>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</si>
  <si>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</si>
  <si>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</si>
  <si>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</si>
  <si>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</si>
  <si>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</si>
  <si>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</si>
  <si>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</si>
  <si>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</si>
  <si>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</si>
  <si>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</si>
  <si>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</si>
  <si>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</si>
  <si>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</si>
  <si>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</si>
  <si>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</si>
  <si>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</si>
  <si>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</si>
  <si>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</si>
  <si>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</si>
  <si>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</si>
  <si>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</si>
  <si>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</si>
  <si>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</si>
  <si>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</si>
  <si>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</si>
  <si>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</si>
  <si>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</si>
  <si>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</si>
  <si>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</si>
  <si>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</si>
  <si>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</si>
  <si>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</si>
  <si>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</si>
  <si>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</si>
  <si>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</si>
  <si>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</si>
  <si>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</si>
  <si>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</si>
  <si>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</si>
  <si>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</si>
  <si>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</si>
  <si>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</si>
  <si>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</si>
  <si>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</si>
  <si>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</si>
  <si>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</si>
  <si>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</si>
  <si>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</si>
  <si>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</si>
  <si>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</si>
  <si>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</si>
  <si>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</si>
  <si>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</si>
  <si>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</si>
  <si>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</si>
  <si>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</si>
  <si>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</si>
  <si>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</si>
  <si>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</si>
  <si>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</si>
  <si>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</si>
  <si>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</si>
  <si>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</si>
  <si>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</si>
  <si>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</si>
  <si>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</si>
  <si>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</si>
  <si>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</si>
  <si>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</si>
  <si>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</si>
  <si>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</si>
  <si>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</si>
  <si>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</si>
  <si>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</si>
  <si>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</si>
  <si>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</si>
  <si>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</si>
  <si>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</si>
  <si>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</si>
  <si>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</si>
  <si>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</si>
  <si>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</si>
  <si>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</si>
  <si>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</si>
  <si>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</si>
  <si>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</si>
  <si>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</si>
  <si>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</si>
  <si>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</si>
  <si>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</si>
  <si>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</si>
  <si>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</si>
  <si>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</si>
  <si>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</si>
  <si>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</si>
  <si>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</si>
  <si>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</si>
  <si>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</si>
  <si>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</si>
  <si>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</si>
  <si>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</si>
  <si>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</si>
  <si>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</si>
  <si>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</si>
  <si>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</si>
  <si>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</si>
  <si>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</si>
  <si>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</si>
  <si>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</si>
  <si>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</si>
  <si>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</si>
  <si>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</si>
  <si>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</si>
  <si>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</si>
  <si>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</si>
  <si>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</si>
  <si>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</si>
  <si>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</si>
  <si>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</si>
  <si>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</si>
  <si>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</si>
  <si>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</si>
  <si>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</si>
  <si>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</si>
  <si>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</si>
  <si>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</si>
  <si>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</si>
  <si>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</si>
  <si>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</si>
  <si>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</si>
  <si>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</si>
  <si>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</si>
  <si>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</si>
  <si>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</si>
  <si>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</si>
  <si>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</si>
  <si>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</si>
  <si>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</si>
  <si>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</si>
  <si>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</si>
  <si>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</si>
  <si>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</si>
  <si>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</si>
  <si>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</si>
  <si>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</si>
  <si>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</si>
  <si>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</si>
  <si>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</si>
  <si>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</si>
  <si>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</si>
  <si>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</si>
  <si>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</si>
  <si>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</si>
  <si>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</si>
  <si>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</si>
  <si>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</si>
  <si>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</si>
  <si>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</si>
  <si>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</si>
  <si>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</si>
  <si>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</si>
  <si>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</si>
  <si>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</si>
  <si>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</si>
  <si>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</si>
  <si>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</si>
  <si>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</si>
  <si>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</si>
  <si>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</si>
  <si>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</si>
  <si>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</si>
  <si>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</si>
  <si>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</si>
  <si>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</si>
  <si>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</si>
  <si>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</si>
  <si>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</si>
  <si>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</si>
  <si>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</si>
  <si>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</si>
  <si>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</si>
  <si>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</si>
  <si>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</si>
  <si>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</si>
  <si>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</si>
  <si>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</si>
  <si>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</si>
  <si>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</si>
  <si>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</si>
  <si>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</si>
  <si>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</si>
  <si>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</si>
  <si>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</si>
  <si>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</si>
  <si>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</si>
  <si>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</si>
  <si>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</si>
  <si>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</si>
  <si>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</si>
  <si>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</si>
  <si>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</si>
  <si>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</si>
  <si>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Kent E. Reeves, CPA</t>
  </si>
  <si>
    <t>101 East Delaware, Suite B</t>
  </si>
  <si>
    <t>Fairfield</t>
  </si>
  <si>
    <t>IL</t>
  </si>
  <si>
    <t>62837-0339</t>
  </si>
  <si>
    <t>Kent E. Reeves</t>
  </si>
  <si>
    <t>618-842-4954</t>
  </si>
  <si>
    <t>618-847-4511</t>
  </si>
  <si>
    <t>065.015445</t>
  </si>
  <si>
    <t>kent@kercpa.com</t>
  </si>
  <si>
    <t>Johnny E. Ashby</t>
  </si>
  <si>
    <t>618-732-8242</t>
  </si>
  <si>
    <t>618-732-6114</t>
  </si>
  <si>
    <t>Jefferson</t>
  </si>
  <si>
    <t>901 6th Street</t>
  </si>
  <si>
    <t xml:space="preserve">Bluford  </t>
  </si>
  <si>
    <t>2016-001</t>
  </si>
  <si>
    <t>2016-002</t>
  </si>
  <si>
    <t>2016-003</t>
  </si>
  <si>
    <t>Lack of segregation of duties</t>
  </si>
  <si>
    <t>Lacks sufficient expertise to prepare financial statements</t>
  </si>
  <si>
    <t>Overexpenditure of budgeted amounts</t>
  </si>
  <si>
    <t>Unresolved - See Finding 2017-001</t>
  </si>
  <si>
    <t>Unresolved - See Finding 2017-002</t>
  </si>
  <si>
    <t>Unresolved - See Finding 2017-003</t>
  </si>
  <si>
    <t>Adverse due to the regulatory basis of accounting.</t>
  </si>
  <si>
    <t>Mount Vernon District No. 80</t>
  </si>
  <si>
    <t>Franklin-Jefferson Counties Special Education District</t>
  </si>
  <si>
    <t>Hamilton County Community Unit School District No. 10</t>
  </si>
  <si>
    <t>Internal controls are designed to allow management or employees, in the normal course of performing their assigned duties, to prevent, detect, or correct material misstatements and safeguard assets. A good concept of an internal control system is adequate segregation of duties.</t>
  </si>
  <si>
    <t>One individual is primarily responsible for performing most of the accounting and financial duties, including key functions of recording, reconciling, and reporting financial transactions. This condition reduces certain aspects of a good internal control system that relies on the adequate segregation of duties.</t>
  </si>
  <si>
    <t>The District accounting and financial records are maintained by one individual.</t>
  </si>
  <si>
    <t>Accounting functions would ideally be segregated among the different individuals within the organization to allow for a more controlled system of checks and balances, rather than the responsibility of a single individual, as is currently District procedure.</t>
  </si>
  <si>
    <t>The District is financially unable to hire additional staff because of limited funding opportunities.</t>
  </si>
  <si>
    <t>Within a small governmental entity, segregation of duties is often difficult to accomplish. Management should focus on specific areas that could improve the segregation of duties including, but not limited to, hiring additional personnel.</t>
  </si>
  <si>
    <t>The District currently relies on budgetary controls and oversight by the Board of Education to help mitigate the effects of the limited number of accounting personnel. The District wil review the internal control system on an annual basis and when it is cost effecient and funding is available, the District will make every attempt to hire additional personnel.</t>
  </si>
  <si>
    <t>It is a strong indication of a material weakness if an entity lacks the sufficient personnel with the necessary accounting knowledge and expertise to prevent, detect, and correct potential omissions in the financial statements and the notes to the financial statements.</t>
  </si>
  <si>
    <t>The District does not currently employ personnel with sufficient expertise to prepare year-end "full disclosure" financial statements without significant assistance from the auditor. For year-end reporting purposes, the District relies on the auditor to prepare "full disclosure" financial statements (including footnotes) in a format acceptable by ISBE.</t>
  </si>
  <si>
    <t>Although the auditor can propose adjustments and assist in assembling or drafting the financial statements, the auditor may not establish or maintain the District's internal controls, including monitoring ongoing activities, since doing so would impair the auditor's independence.</t>
  </si>
  <si>
    <t>Lack of sufficient expertise for "full disclosure" year-end financial statements preparation could result in controls not being effective in preventing, detecting, and correcting material misstatements in the financial 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</si>
  <si>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year-end financial statements is not an assigned function for District accounting personnel.</t>
  </si>
  <si>
    <t>The District should provide training opportunities for personnel that would enable them to become more familiar with general disclosure requirements, or contract with an independent contrator with the necessary knowledge to prepare year-end, "full disclosure" financial statements.</t>
  </si>
  <si>
    <t>The District can not financially provide training or engage another professional, and therefore is unable to correct this finding in the next fiscal year. In addition, the District does not believe that this finding has a material impact on their ability to properly record or process financial transactions.</t>
  </si>
  <si>
    <t>The District is authorizing and making disbursements that exceed the amounts represented to the citizens of the District in the adopted budget.</t>
  </si>
  <si>
    <t>The School Board has the responsibility to monitor actual disbursements more closely in relation to the budgeted amounts and file the appropriate amended budgets as necessary under the circumstances.</t>
  </si>
  <si>
    <t>The School Board, District Administration, and management should monitor actual disbursements more closely in relation to the budgeted amounts and file the appropriate amended budgets as necessary under the circumstances.</t>
  </si>
  <si>
    <t>The School Board, District Administration, and management will compare actual expenditures disbursed with the amounts in the adopted budget on a regular basis and adopt amended budgets as necessary.</t>
  </si>
  <si>
    <t>A limited number of individuals have the primary responsibility for performing most of the accounting and financial duties, which significantly reduces certain aspects of the internal control structure which rely on adequate segregation of duties. The Treasurer is also an employee of the District.</t>
  </si>
  <si>
    <t>The accounting personnel will be included in control procedures. Additional accounting staff/independent treasurer will be considered when it is cost effective to do so.</t>
  </si>
  <si>
    <t>Unknown</t>
  </si>
  <si>
    <t>Johnny E. Ashby - Superintendent</t>
  </si>
  <si>
    <t>It is impractical to hire additional staff to accomplish segregation of duties. The Treasurer</t>
  </si>
  <si>
    <t>being an employee of the District provides efficiency to the Treasurer's position. The</t>
  </si>
  <si>
    <t>District will not currently seek an independent Treasurer.</t>
  </si>
  <si>
    <t>The District lacks sufficient expertise to prepare year-end, full disclosure financial statements without significant assistance from the auditor.</t>
  </si>
  <si>
    <t>The District should evaluate the need to seek outside assistance, other than the audit firm, to prepare their financial statements prior to the audit.</t>
  </si>
  <si>
    <t>The District does not currently see the value in the additional cost of seeking</t>
  </si>
  <si>
    <t>additional accounting expertise to prepare the financial statements.</t>
  </si>
  <si>
    <t>The District currently does not provide adequate oversight and monitoring activities to avoid the over-expenditure of budgeted amounts.</t>
  </si>
  <si>
    <t>The District should compare actual expenditures to the adopted budget during the meetings of the Board of Education to determine if expenditures are being made in excess of budgeted amounts and adopt an amended budget as needed.</t>
  </si>
  <si>
    <t xml:space="preserve">The Board of Education with assistance from the Superintendent will monitor the </t>
  </si>
  <si>
    <t>operations of the District by comparing the actual expenditures to the budget and</t>
  </si>
  <si>
    <t>adopt necessary amended budgets to control actual expenditures and comply</t>
  </si>
  <si>
    <t>with budget constraints.</t>
  </si>
  <si>
    <t>General Obligation Limited School Bonds - Series 2012</t>
  </si>
  <si>
    <t>General Obligation Limited School Bonds - Series 2014</t>
  </si>
  <si>
    <t>General Obligation Working Cash Bonds - Series 2014</t>
  </si>
  <si>
    <t>Lease Purchase Agreement / Santander Leasing, LLC</t>
  </si>
  <si>
    <t>Technology Loan / ISBE</t>
  </si>
  <si>
    <t>Capital Lease</t>
  </si>
  <si>
    <t>Technology Loan</t>
  </si>
  <si>
    <t>Page 7, Line 43, Account No. 7990 - Other Sources Not Classified Elsewhere:</t>
  </si>
  <si>
    <t>Debt Services Fund (30): Transfer from the Educational Fund, $8,586 for payment of principal and interest on the technology loan.</t>
  </si>
  <si>
    <t>Page 8, Line 75, Account No. 8990 - Other Uses Not Classified Elsewhere:</t>
  </si>
  <si>
    <t>Educational Fund (10): Transfer $8,586 to the Debt Services Fund for payment of principal and interest on the technology loan.</t>
  </si>
  <si>
    <t>Page 11, Line 107, Account No. 1999 - Other Local Revenues:</t>
  </si>
  <si>
    <t>Educational Fund (10): Refunds and reimbursements, $1,858</t>
  </si>
  <si>
    <t>Page 16, Line 56, Account No. 2490 - Other Support Services - School Administration</t>
  </si>
  <si>
    <t>Educational Fund (10): Administrative assistant to the principal, total charges for salaries, employee benefits,</t>
  </si>
  <si>
    <t>purchased services, and capital outlay, $42,460</t>
  </si>
  <si>
    <t>Page 18, Line 165, Account No. 5400 - Debt Services - Other</t>
  </si>
  <si>
    <t>Debt Services Fund (30): Agent paying fees, $700</t>
  </si>
  <si>
    <t>Page 20, Line 254, Account No. 2490 - Other Support Services - School Administration</t>
  </si>
  <si>
    <t>Page 26, Line 10, Other Receipts</t>
  </si>
  <si>
    <t>Special Education - Mobile Home Privilege Tax, $248</t>
  </si>
  <si>
    <t>Audit Checklist, Line 8 - Total Long-Term Debt (Principal) Retired (P18, Cells H13) must = Debt Service -</t>
  </si>
  <si>
    <t>Long-Term Debt (Principal) Retired (P25, Cells H49)</t>
  </si>
  <si>
    <t>The principal payment in the amount of $8,802 is a lease purchase agreement payment accounted for in the Transportation Fund</t>
  </si>
  <si>
    <t>on page 19, line 200, Account 5300, Object No. 600 - payments of principal on long-term debt.</t>
  </si>
  <si>
    <t>Taxable GO Refunding Bonds - Series 2017A</t>
  </si>
  <si>
    <t>General Obligation Bonds - Series 2006</t>
  </si>
  <si>
    <t>Municipal Retirement / Social Security Fund (50): Administrative assistant to the principal, total charges for employee benefits, $8,305</t>
  </si>
  <si>
    <t>Operations and Maintenance Fund (20): Insurance proceeds for lighting damage, $10,314</t>
  </si>
  <si>
    <t>Page 12, Line 171, Account No. 3999 - Other Restricted Revenue from State Sources:</t>
  </si>
  <si>
    <t>Educational Fund (10): State of Illinois Ag Grant, $327</t>
  </si>
  <si>
    <t>Operations and Maintenance (20): Public Sector Energy Efficiency Program Rebate, $14,466; State of Illinois Security Grant, $7,570</t>
  </si>
  <si>
    <t>Illinois Compiled Statutes require total expenditures disbursed to not exceed budgeted amounts. During the current fiscal year, budgets were exceeded in the following funds: Educational ($106,186), Operations and Maintenance ($11,069), Debt Services ($116,779), Transportation ($1,048), Tort ($5,541), and Fire Prevention &amp; Safety ($1).</t>
  </si>
  <si>
    <t>Management has allowed actual expenditures disbursed to exceed budgeted amounts in the Educational, Operations and Maintenance, Debt Services, Transportation, Tort, and Fire Prevention &amp; Safety Funds.</t>
  </si>
  <si>
    <t>The Educational, Operations and Maintenance, Debt Services, Transportation, Tort, and Fire Prevention &amp; Safety Funds incurred actual expenditures disbursed in excess of budgeted amounts.</t>
  </si>
  <si>
    <t>Bluford USD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</si>
</sst>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08" fillId="0" borderId="150" xfId="14" applyFont="1" applyBorder="1" applyAlignment="1">
      <alignment horizontal="center" vertical="center" wrapText="1"/>
    </xf>
    <xf numFmtId="0" fontId="108" fillId="0" borderId="0" xfId="14" applyFont="1" applyBorder="1" applyAlignment="1">
      <alignment horizontal="center" vertical="center" wrapText="1"/>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9090" name="Object 2" hidden="1">
              <a:extLst>
                <a:ext uri="{63B3BB69-23CF-44E3-9099-C40C66FF867C}">
                  <a14:compatExt spid="_x0000_s890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7" t="s">
        <v>466</v>
      </c>
      <c r="J1" s="2148"/>
      <c r="K1" s="2148"/>
      <c r="L1" s="2148"/>
      <c r="M1" s="2148"/>
      <c r="N1" s="2148"/>
      <c r="O1" s="2148"/>
      <c r="P1" s="2148"/>
      <c r="Q1" s="2148"/>
      <c r="R1" s="2148"/>
      <c r="S1" s="2148"/>
    </row>
    <row r="2" spans="1:28" ht="12" customHeight="1" x14ac:dyDescent="0.2">
      <c r="A2" s="201" t="s">
        <v>1866</v>
      </c>
      <c r="D2" s="202"/>
      <c r="I2" s="2149" t="s">
        <v>1133</v>
      </c>
      <c r="J2" s="2148"/>
      <c r="K2" s="2148"/>
      <c r="L2" s="2148"/>
      <c r="M2" s="2148"/>
      <c r="N2" s="2148"/>
      <c r="O2" s="2148"/>
      <c r="P2" s="2148"/>
      <c r="Q2" s="2148"/>
      <c r="R2" s="2148"/>
      <c r="S2" s="2148"/>
    </row>
    <row r="3" spans="1:28" ht="12" customHeight="1" x14ac:dyDescent="0.2">
      <c r="A3" s="1814" t="s">
        <v>1949</v>
      </c>
      <c r="B3" s="1815"/>
      <c r="C3" s="1815"/>
      <c r="D3" s="1816"/>
      <c r="I3" s="2149" t="s">
        <v>55</v>
      </c>
      <c r="J3" s="2148"/>
      <c r="K3" s="2148"/>
      <c r="L3" s="2148"/>
      <c r="M3" s="2148"/>
      <c r="N3" s="2148"/>
      <c r="O3" s="2148"/>
      <c r="P3" s="2148"/>
      <c r="Q3" s="2148"/>
      <c r="R3" s="2148"/>
      <c r="S3" s="2148"/>
    </row>
    <row r="4" spans="1:28" ht="12" customHeight="1" x14ac:dyDescent="0.2">
      <c r="A4" s="191"/>
      <c r="I4" s="2149" t="s">
        <v>604</v>
      </c>
      <c r="J4" s="2148"/>
      <c r="K4" s="2148"/>
      <c r="L4" s="2148"/>
      <c r="M4" s="2148"/>
      <c r="N4" s="2148"/>
      <c r="O4" s="2148"/>
      <c r="P4" s="2148"/>
      <c r="Q4" s="2148"/>
      <c r="R4" s="2148"/>
      <c r="S4" s="2148"/>
    </row>
    <row r="5" spans="1:28" ht="14.1" customHeight="1" x14ac:dyDescent="0.2">
      <c r="B5" s="441" t="s">
        <v>2095</v>
      </c>
      <c r="C5" s="178" t="s">
        <v>1061</v>
      </c>
      <c r="D5" s="361"/>
      <c r="E5" s="361"/>
      <c r="H5" s="192"/>
      <c r="I5" s="2157" t="s">
        <v>769</v>
      </c>
      <c r="J5" s="2156"/>
      <c r="K5" s="2156"/>
      <c r="L5" s="2156"/>
      <c r="M5" s="2156"/>
      <c r="N5" s="2156"/>
      <c r="O5" s="2156"/>
      <c r="P5" s="2156"/>
      <c r="Q5" s="2156"/>
      <c r="R5" s="2156"/>
      <c r="S5" s="2156"/>
    </row>
    <row r="6" spans="1:28" ht="14.1" customHeight="1" x14ac:dyDescent="0.2">
      <c r="B6" s="441"/>
      <c r="C6" s="178" t="s">
        <v>1062</v>
      </c>
      <c r="D6" s="361"/>
      <c r="E6" s="361"/>
      <c r="I6" s="2155" t="s">
        <v>1029</v>
      </c>
      <c r="J6" s="2156"/>
      <c r="K6" s="2156"/>
      <c r="L6" s="2156"/>
      <c r="M6" s="2156"/>
      <c r="N6" s="2156"/>
      <c r="O6" s="2156"/>
      <c r="P6" s="2156"/>
      <c r="Q6" s="2156"/>
      <c r="R6" s="2156"/>
      <c r="S6" s="2156"/>
    </row>
    <row r="7" spans="1:28" ht="12.2" customHeight="1" x14ac:dyDescent="0.2">
      <c r="I7" s="2150">
        <v>42916</v>
      </c>
      <c r="J7" s="2151"/>
      <c r="K7" s="2151"/>
      <c r="L7" s="2151"/>
      <c r="M7" s="2151"/>
      <c r="N7" s="2151"/>
      <c r="O7" s="2151"/>
      <c r="P7" s="2151"/>
      <c r="Q7" s="2151"/>
      <c r="R7" s="2151"/>
      <c r="S7" s="215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2" t="s">
        <v>763</v>
      </c>
      <c r="J9" s="2153"/>
      <c r="K9" s="2153"/>
      <c r="L9" s="2153"/>
      <c r="M9" s="2153"/>
      <c r="N9" s="2153"/>
      <c r="O9" s="2153"/>
      <c r="P9" s="2153"/>
      <c r="Q9" s="2153"/>
      <c r="R9" s="2153"/>
      <c r="S9" s="2154"/>
      <c r="T9" s="2168" t="s">
        <v>613</v>
      </c>
      <c r="U9" s="2169"/>
      <c r="V9" s="2169"/>
      <c r="W9" s="2169"/>
      <c r="X9" s="2169"/>
      <c r="Y9" s="2169"/>
      <c r="Z9" s="2169"/>
      <c r="AA9" s="2170"/>
    </row>
    <row r="10" spans="1:28" ht="13.5" customHeight="1" x14ac:dyDescent="0.2">
      <c r="A10" s="2175" t="s">
        <v>764</v>
      </c>
      <c r="B10" s="2176"/>
      <c r="C10" s="2176"/>
      <c r="D10" s="2176"/>
      <c r="E10" s="2176"/>
      <c r="F10" s="2176"/>
      <c r="G10" s="2176"/>
      <c r="H10" s="2177"/>
      <c r="I10" s="182"/>
      <c r="J10" s="183"/>
      <c r="K10" s="181"/>
      <c r="R10" s="183"/>
      <c r="S10" s="183"/>
      <c r="T10" s="2171"/>
      <c r="U10" s="2156"/>
      <c r="V10" s="2156"/>
      <c r="W10" s="2156"/>
      <c r="X10" s="2156"/>
      <c r="Y10" s="2156"/>
      <c r="Z10" s="2156"/>
      <c r="AA10" s="2162"/>
    </row>
    <row r="11" spans="1:28" ht="14.25" customHeight="1" x14ac:dyDescent="0.2">
      <c r="A11" s="2178" t="s">
        <v>1109</v>
      </c>
      <c r="B11" s="2179"/>
      <c r="C11" s="2179"/>
      <c r="D11" s="2179"/>
      <c r="E11" s="2179"/>
      <c r="F11" s="2179"/>
      <c r="G11" s="2179"/>
      <c r="H11" s="2180"/>
      <c r="I11" s="180"/>
      <c r="J11" s="342"/>
      <c r="K11" s="180"/>
      <c r="O11" s="1700" t="s">
        <v>2095</v>
      </c>
      <c r="P11" s="377" t="s">
        <v>223</v>
      </c>
      <c r="Q11" s="183"/>
      <c r="R11" s="181"/>
      <c r="S11" s="180"/>
      <c r="T11" s="2172"/>
      <c r="U11" s="2173"/>
      <c r="V11" s="2173"/>
      <c r="W11" s="2173"/>
      <c r="X11" s="2173"/>
      <c r="Y11" s="2173"/>
      <c r="Z11" s="2173"/>
      <c r="AA11" s="2174"/>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81">
        <v>13041318027</v>
      </c>
      <c r="B13" s="2182"/>
      <c r="C13" s="2182"/>
      <c r="D13" s="2182"/>
      <c r="E13" s="2182"/>
      <c r="F13" s="2182"/>
      <c r="G13" s="2182"/>
      <c r="H13" s="2183"/>
      <c r="I13" s="184"/>
      <c r="J13" s="183"/>
      <c r="K13" s="181"/>
      <c r="L13" s="183"/>
      <c r="M13" s="183"/>
      <c r="N13" s="183"/>
      <c r="O13" s="183"/>
      <c r="P13" s="183"/>
      <c r="Q13" s="183"/>
      <c r="R13" s="183"/>
      <c r="S13" s="183"/>
      <c r="T13" s="2186" t="s">
        <v>2096</v>
      </c>
      <c r="U13" s="2187"/>
      <c r="V13" s="2187"/>
      <c r="W13" s="2187"/>
      <c r="X13" s="2187"/>
      <c r="Y13" s="2188"/>
      <c r="Z13" s="2188"/>
      <c r="AA13" s="2189"/>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5" t="s">
        <v>2109</v>
      </c>
      <c r="B15" s="2184"/>
      <c r="C15" s="2184"/>
      <c r="D15" s="2184"/>
      <c r="E15" s="2184"/>
      <c r="F15" s="2184"/>
      <c r="G15" s="2184"/>
      <c r="H15" s="2185"/>
      <c r="T15" s="2116" t="s">
        <v>2101</v>
      </c>
      <c r="U15" s="2137"/>
      <c r="V15" s="2137"/>
      <c r="W15" s="2137"/>
      <c r="X15" s="2137"/>
      <c r="Y15" s="2190"/>
      <c r="Z15" s="2190"/>
      <c r="AA15" s="219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1" t="s">
        <v>2195</v>
      </c>
      <c r="B17" s="2142"/>
      <c r="C17" s="2142"/>
      <c r="D17" s="2142"/>
      <c r="E17" s="2142"/>
      <c r="F17" s="2142"/>
      <c r="G17" s="2142"/>
      <c r="H17" s="2167"/>
      <c r="T17" s="2195" t="s">
        <v>2097</v>
      </c>
      <c r="U17" s="2196"/>
      <c r="V17" s="2196"/>
      <c r="W17" s="2196"/>
      <c r="X17" s="2196"/>
      <c r="Y17" s="2196"/>
      <c r="Z17" s="2196"/>
      <c r="AA17" s="2197"/>
    </row>
    <row r="18" spans="1:27" ht="13.5" customHeight="1" x14ac:dyDescent="0.2">
      <c r="A18" s="362" t="s">
        <v>610</v>
      </c>
      <c r="B18" s="344"/>
      <c r="C18" s="340"/>
      <c r="D18" s="344"/>
      <c r="E18" s="344"/>
      <c r="F18" s="344"/>
      <c r="G18" s="344"/>
      <c r="H18" s="275"/>
      <c r="I18" s="2166" t="s">
        <v>765</v>
      </c>
      <c r="J18" s="2125"/>
      <c r="K18" s="2125"/>
      <c r="L18" s="2125"/>
      <c r="M18" s="2125"/>
      <c r="N18" s="2125"/>
      <c r="O18" s="2125"/>
      <c r="P18" s="2125"/>
      <c r="Q18" s="2125"/>
      <c r="R18" s="2125"/>
      <c r="S18" s="2126"/>
      <c r="T18" s="362" t="s">
        <v>807</v>
      </c>
      <c r="U18" s="270"/>
      <c r="V18" s="340"/>
      <c r="W18" s="269"/>
      <c r="X18" s="362" t="s">
        <v>303</v>
      </c>
      <c r="Y18" s="349"/>
      <c r="Z18" s="1912" t="s">
        <v>766</v>
      </c>
      <c r="AA18" s="200"/>
    </row>
    <row r="19" spans="1:27" ht="13.5" customHeight="1" x14ac:dyDescent="0.2">
      <c r="A19" s="2135" t="s">
        <v>2110</v>
      </c>
      <c r="B19" s="2133"/>
      <c r="C19" s="2133"/>
      <c r="D19" s="2133"/>
      <c r="E19" s="2133"/>
      <c r="F19" s="2133"/>
      <c r="G19" s="2133"/>
      <c r="H19" s="2115"/>
      <c r="I19" s="183"/>
      <c r="J19" s="376"/>
      <c r="K19" s="194"/>
      <c r="L19" s="192"/>
      <c r="M19" s="651" t="s">
        <v>355</v>
      </c>
      <c r="P19" s="180"/>
      <c r="Q19" s="180"/>
      <c r="R19" s="180"/>
      <c r="S19" s="184"/>
      <c r="T19" s="2135" t="s">
        <v>2098</v>
      </c>
      <c r="U19" s="2114"/>
      <c r="V19" s="2114"/>
      <c r="W19" s="2115"/>
      <c r="X19" s="2132" t="s">
        <v>2099</v>
      </c>
      <c r="Y19" s="2194"/>
      <c r="Z19" s="2192" t="s">
        <v>2100</v>
      </c>
      <c r="AA19" s="219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3" t="s">
        <v>1080</v>
      </c>
      <c r="Z20" s="199"/>
      <c r="AA20" s="200"/>
    </row>
    <row r="21" spans="1:27" ht="13.5" customHeight="1" x14ac:dyDescent="0.2">
      <c r="A21" s="2113" t="s">
        <v>2111</v>
      </c>
      <c r="B21" s="2114"/>
      <c r="C21" s="2114"/>
      <c r="D21" s="2114"/>
      <c r="E21" s="2114"/>
      <c r="F21" s="2114"/>
      <c r="G21" s="2114"/>
      <c r="H21" s="2115"/>
      <c r="I21" s="2161" t="s">
        <v>767</v>
      </c>
      <c r="J21" s="2156"/>
      <c r="K21" s="2156"/>
      <c r="L21" s="2156"/>
      <c r="M21" s="2156"/>
      <c r="N21" s="2156"/>
      <c r="O21" s="2156"/>
      <c r="P21" s="2156"/>
      <c r="Q21" s="2156"/>
      <c r="R21" s="2156"/>
      <c r="S21" s="2162"/>
      <c r="T21" s="2141" t="s">
        <v>2102</v>
      </c>
      <c r="U21" s="2202"/>
      <c r="V21" s="2202"/>
      <c r="W21" s="2202"/>
      <c r="X21" s="2207" t="s">
        <v>2103</v>
      </c>
      <c r="Y21" s="2205"/>
      <c r="Z21" s="2205"/>
      <c r="AA21" s="2206"/>
    </row>
    <row r="22" spans="1:27" ht="13.5" customHeight="1" x14ac:dyDescent="0.2">
      <c r="A22" s="364" t="s">
        <v>611</v>
      </c>
      <c r="B22" s="278"/>
      <c r="C22" s="278"/>
      <c r="D22" s="278"/>
      <c r="E22" s="278"/>
      <c r="F22" s="278"/>
      <c r="G22" s="278"/>
      <c r="H22" s="279"/>
      <c r="I22" s="2163" t="s">
        <v>1744</v>
      </c>
      <c r="J22" s="2164"/>
      <c r="K22" s="2164"/>
      <c r="L22" s="2164"/>
      <c r="M22" s="2164"/>
      <c r="N22" s="2164"/>
      <c r="O22" s="2164"/>
      <c r="P22" s="2164"/>
      <c r="Q22" s="2164"/>
      <c r="R22" s="2164"/>
      <c r="S22" s="2165"/>
      <c r="T22" s="362" t="s">
        <v>1901</v>
      </c>
      <c r="U22" s="270"/>
      <c r="V22" s="340"/>
      <c r="W22" s="270"/>
      <c r="X22" s="1913" t="s">
        <v>1573</v>
      </c>
      <c r="Z22" s="199"/>
      <c r="AA22" s="200"/>
    </row>
    <row r="23" spans="1:27" ht="13.5" customHeight="1" x14ac:dyDescent="0.2">
      <c r="A23" s="2158"/>
      <c r="B23" s="2159"/>
      <c r="C23" s="2159"/>
      <c r="D23" s="2159"/>
      <c r="E23" s="2159"/>
      <c r="F23" s="2159"/>
      <c r="G23" s="2159"/>
      <c r="H23" s="2160"/>
      <c r="T23" s="2201" t="s">
        <v>2104</v>
      </c>
      <c r="U23" s="2202"/>
      <c r="V23" s="2202"/>
      <c r="W23" s="2202"/>
      <c r="X23" s="2204">
        <v>43373</v>
      </c>
      <c r="Y23" s="2205"/>
      <c r="Z23" s="2205"/>
      <c r="AA23" s="2206"/>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3">
        <v>62814</v>
      </c>
      <c r="B25" s="2114"/>
      <c r="C25" s="2114"/>
      <c r="D25" s="2114"/>
      <c r="E25" s="2114"/>
      <c r="F25" s="2114"/>
      <c r="G25" s="2114"/>
      <c r="H25" s="2115"/>
      <c r="I25" s="652"/>
      <c r="J25" s="203"/>
      <c r="K25" s="203"/>
      <c r="L25" s="203"/>
      <c r="M25" s="203"/>
      <c r="N25" s="203"/>
      <c r="O25" s="203"/>
      <c r="P25" s="203"/>
      <c r="Q25" s="203"/>
      <c r="R25" s="203"/>
      <c r="S25" s="204"/>
      <c r="T25" s="2198" t="s">
        <v>2105</v>
      </c>
      <c r="U25" s="2199"/>
      <c r="V25" s="2199"/>
      <c r="W25" s="2199"/>
      <c r="X25" s="2199"/>
      <c r="Y25" s="2199"/>
      <c r="Z25" s="2199"/>
      <c r="AA25" s="220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124" t="s">
        <v>1893</v>
      </c>
      <c r="J27" s="2125"/>
      <c r="K27" s="2125"/>
      <c r="L27" s="2125"/>
      <c r="M27" s="2125"/>
      <c r="N27" s="2125"/>
      <c r="O27" s="2125"/>
      <c r="P27" s="2125"/>
      <c r="Q27" s="2125"/>
      <c r="R27" s="2125"/>
      <c r="S27" s="2126"/>
      <c r="T27" s="1076"/>
      <c r="U27" s="1077"/>
      <c r="V27" s="1077"/>
      <c r="W27" s="1077"/>
      <c r="X27" s="1077"/>
      <c r="Y27" s="1077"/>
      <c r="Z27" s="1077"/>
      <c r="AA27" s="1078"/>
    </row>
    <row r="28" spans="1:27" ht="14.1" customHeight="1" x14ac:dyDescent="0.2">
      <c r="A28" s="1739"/>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9"/>
      <c r="B29" s="1082"/>
      <c r="C29" s="665" t="s">
        <v>961</v>
      </c>
      <c r="D29" s="653"/>
      <c r="E29" s="1082"/>
      <c r="F29" s="1508" t="s">
        <v>1571</v>
      </c>
      <c r="G29" s="653"/>
      <c r="I29" s="273"/>
      <c r="J29" s="389"/>
      <c r="K29" s="181" t="s">
        <v>656</v>
      </c>
      <c r="L29" s="1700" t="s">
        <v>2095</v>
      </c>
      <c r="M29" s="194" t="s">
        <v>105</v>
      </c>
      <c r="N29" s="185" t="s">
        <v>1909</v>
      </c>
      <c r="O29" s="185"/>
      <c r="P29" s="185"/>
      <c r="Q29" s="185"/>
      <c r="R29" s="185"/>
      <c r="S29" s="664"/>
      <c r="T29" s="55"/>
      <c r="U29" s="55"/>
      <c r="V29" s="55"/>
      <c r="W29" s="55"/>
      <c r="X29" s="55"/>
      <c r="Y29" s="55"/>
      <c r="Z29" s="55"/>
      <c r="AA29" s="1078"/>
    </row>
    <row r="30" spans="1:27" ht="13.5" customHeight="1" x14ac:dyDescent="0.2">
      <c r="A30" s="1740"/>
      <c r="B30" s="1082" t="s">
        <v>2095</v>
      </c>
      <c r="C30" s="665" t="s">
        <v>1360</v>
      </c>
      <c r="D30" s="181"/>
      <c r="E30" s="181"/>
      <c r="F30" s="1269"/>
      <c r="G30" s="653"/>
      <c r="H30" s="653"/>
      <c r="I30" s="273"/>
      <c r="J30" s="389"/>
      <c r="K30" s="181" t="s">
        <v>656</v>
      </c>
      <c r="L30" s="1700" t="s">
        <v>2095</v>
      </c>
      <c r="M30" s="194" t="s">
        <v>105</v>
      </c>
      <c r="N30" s="185" t="s">
        <v>1894</v>
      </c>
      <c r="O30" s="185"/>
      <c r="P30" s="185"/>
      <c r="Q30" s="185"/>
      <c r="R30" s="185"/>
      <c r="S30" s="274"/>
      <c r="T30" s="55"/>
      <c r="U30" s="55"/>
      <c r="V30" s="55"/>
      <c r="W30" s="55"/>
      <c r="X30" s="55"/>
      <c r="Y30" s="55"/>
      <c r="Z30" s="55"/>
      <c r="AA30" s="202"/>
    </row>
    <row r="31" spans="1:27" ht="13.5" customHeight="1" x14ac:dyDescent="0.2">
      <c r="A31" s="1740"/>
      <c r="B31" s="1082"/>
      <c r="C31" s="665" t="s">
        <v>1361</v>
      </c>
      <c r="D31" s="181"/>
      <c r="E31" s="181"/>
      <c r="F31" s="181"/>
      <c r="G31" s="181"/>
      <c r="H31" s="181"/>
      <c r="I31" s="273"/>
      <c r="J31" s="1700" t="s">
        <v>2095</v>
      </c>
      <c r="K31" s="194" t="s">
        <v>1031</v>
      </c>
      <c r="L31" s="389"/>
      <c r="M31" s="194" t="s">
        <v>105</v>
      </c>
      <c r="N31" s="185" t="s">
        <v>2091</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2095</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3"/>
      <c r="Q35" s="2114"/>
      <c r="R35" s="2114"/>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1" t="s">
        <v>2106</v>
      </c>
      <c r="B38" s="2142"/>
      <c r="C38" s="2142"/>
      <c r="D38" s="2142"/>
      <c r="E38" s="2142"/>
      <c r="F38" s="2114"/>
      <c r="G38" s="2114"/>
      <c r="H38" s="2115"/>
      <c r="I38" s="2136"/>
      <c r="J38" s="2137"/>
      <c r="K38" s="2137"/>
      <c r="L38" s="2137"/>
      <c r="M38" s="2137"/>
      <c r="N38" s="2137"/>
      <c r="O38" s="2137"/>
      <c r="P38" s="2117"/>
      <c r="Q38" s="2117"/>
      <c r="R38" s="2117"/>
      <c r="S38" s="2118"/>
      <c r="T38" s="2116"/>
      <c r="U38" s="2137"/>
      <c r="V38" s="2137"/>
      <c r="W38" s="2137"/>
      <c r="X38" s="2117"/>
      <c r="Y38" s="2117"/>
      <c r="Z38" s="2117"/>
      <c r="AA38" s="2118"/>
    </row>
    <row r="39" spans="1:27" ht="12" customHeight="1" x14ac:dyDescent="0.2">
      <c r="A39" s="2119" t="s">
        <v>611</v>
      </c>
      <c r="B39" s="2120"/>
      <c r="C39" s="340"/>
      <c r="D39" s="337"/>
      <c r="E39" s="337"/>
      <c r="F39" s="347"/>
      <c r="G39" s="337"/>
      <c r="H39" s="275"/>
      <c r="I39" s="2119" t="s">
        <v>611</v>
      </c>
      <c r="J39" s="2120"/>
      <c r="K39" s="2120"/>
      <c r="L39" s="2120"/>
      <c r="M39" s="2120"/>
      <c r="N39" s="334"/>
      <c r="O39" s="340"/>
      <c r="P39" s="340"/>
      <c r="Q39" s="346"/>
      <c r="R39" s="340"/>
      <c r="S39" s="275"/>
      <c r="T39" s="340" t="s">
        <v>611</v>
      </c>
      <c r="U39" s="270"/>
      <c r="V39" s="340"/>
      <c r="W39" s="269"/>
      <c r="X39" s="346"/>
      <c r="Y39" s="199"/>
      <c r="Z39" s="199"/>
      <c r="AA39" s="200"/>
    </row>
    <row r="40" spans="1:27" ht="13.5" customHeight="1" x14ac:dyDescent="0.2">
      <c r="A40" s="2127"/>
      <c r="B40" s="2128"/>
      <c r="C40" s="2129"/>
      <c r="D40" s="2129"/>
      <c r="E40" s="2129"/>
      <c r="F40" s="2130"/>
      <c r="G40" s="2130"/>
      <c r="H40" s="2131"/>
      <c r="I40" s="2144"/>
      <c r="J40" s="2145"/>
      <c r="K40" s="2145"/>
      <c r="L40" s="2145"/>
      <c r="M40" s="2145"/>
      <c r="N40" s="2145"/>
      <c r="O40" s="2145"/>
      <c r="P40" s="2145"/>
      <c r="Q40" s="2145"/>
      <c r="R40" s="2145"/>
      <c r="S40" s="2146"/>
      <c r="T40" s="2144"/>
      <c r="U40" s="2203"/>
      <c r="V40" s="2145"/>
      <c r="W40" s="2145"/>
      <c r="X40" s="2145"/>
      <c r="Y40" s="2145"/>
      <c r="Z40" s="2145"/>
      <c r="AA40" s="214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5" t="s">
        <v>2107</v>
      </c>
      <c r="B42" s="2114"/>
      <c r="C42" s="2115"/>
      <c r="D42" s="2132" t="s">
        <v>2108</v>
      </c>
      <c r="E42" s="2114"/>
      <c r="F42" s="2114"/>
      <c r="G42" s="2114"/>
      <c r="H42" s="2115"/>
      <c r="I42" s="2116"/>
      <c r="J42" s="2117"/>
      <c r="K42" s="2117"/>
      <c r="L42" s="2117"/>
      <c r="M42" s="2117"/>
      <c r="N42" s="2117"/>
      <c r="O42" s="2118"/>
      <c r="P42" s="2143"/>
      <c r="Q42" s="2117"/>
      <c r="R42" s="2117"/>
      <c r="S42" s="2118"/>
      <c r="T42" s="2116"/>
      <c r="U42" s="2117"/>
      <c r="V42" s="2117"/>
      <c r="W42" s="2118"/>
      <c r="X42" s="2143"/>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8"/>
      <c r="B44" s="2139"/>
      <c r="C44" s="2139"/>
      <c r="D44" s="2139"/>
      <c r="E44" s="2139"/>
      <c r="F44" s="2139"/>
      <c r="G44" s="2139"/>
      <c r="H44" s="2140"/>
      <c r="I44" s="2121"/>
      <c r="J44" s="2122"/>
      <c r="K44" s="2122"/>
      <c r="L44" s="2122"/>
      <c r="M44" s="2122"/>
      <c r="N44" s="2122"/>
      <c r="O44" s="2122"/>
      <c r="P44" s="2122"/>
      <c r="Q44" s="2122"/>
      <c r="R44" s="2122"/>
      <c r="S44" s="2123"/>
      <c r="T44" s="2121"/>
      <c r="U44" s="2134"/>
      <c r="V44" s="2134"/>
      <c r="W44" s="2134"/>
      <c r="X44" s="2134"/>
      <c r="Y44" s="2134"/>
      <c r="Z44" s="2122"/>
      <c r="AA44" s="2123"/>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69" t="s">
        <v>395</v>
      </c>
      <c r="C4" s="215" t="s">
        <v>1365</v>
      </c>
      <c r="D4" s="601" t="s">
        <v>11</v>
      </c>
      <c r="E4" s="1664" t="s">
        <v>23</v>
      </c>
    </row>
    <row r="5" spans="1:5" x14ac:dyDescent="0.2">
      <c r="A5" s="1569" t="s">
        <v>202</v>
      </c>
      <c r="C5" s="215" t="s">
        <v>1365</v>
      </c>
      <c r="D5" s="601" t="s">
        <v>11</v>
      </c>
      <c r="E5" s="1664" t="s">
        <v>23</v>
      </c>
    </row>
    <row r="6" spans="1:5" x14ac:dyDescent="0.2">
      <c r="A6" s="1569" t="s">
        <v>201</v>
      </c>
      <c r="C6" s="215" t="s">
        <v>1365</v>
      </c>
      <c r="D6" s="600" t="s">
        <v>12</v>
      </c>
      <c r="E6" s="1664" t="s">
        <v>1095</v>
      </c>
    </row>
    <row r="7" spans="1:5" x14ac:dyDescent="0.2">
      <c r="A7" s="1569" t="s">
        <v>1135</v>
      </c>
      <c r="C7" s="215" t="s">
        <v>1365</v>
      </c>
      <c r="D7" s="601" t="s">
        <v>13</v>
      </c>
      <c r="E7" s="1664" t="s">
        <v>1096</v>
      </c>
    </row>
    <row r="8" spans="1:5" x14ac:dyDescent="0.2">
      <c r="A8" s="1569" t="s">
        <v>441</v>
      </c>
      <c r="C8" s="215" t="s">
        <v>1365</v>
      </c>
      <c r="D8" s="601"/>
      <c r="E8" s="602"/>
    </row>
    <row r="9" spans="1:5" x14ac:dyDescent="0.2">
      <c r="B9" s="600" t="s">
        <v>759</v>
      </c>
      <c r="C9" s="600" t="s">
        <v>1365</v>
      </c>
      <c r="D9" s="601" t="s">
        <v>14</v>
      </c>
      <c r="E9" s="1664" t="s">
        <v>24</v>
      </c>
    </row>
    <row r="10" spans="1:5" x14ac:dyDescent="0.2">
      <c r="B10" s="600" t="s">
        <v>1128</v>
      </c>
      <c r="C10" s="215" t="s">
        <v>1365</v>
      </c>
      <c r="D10" s="601"/>
      <c r="E10" s="602"/>
    </row>
    <row r="11" spans="1:5" x14ac:dyDescent="0.2">
      <c r="B11" s="600" t="s">
        <v>332</v>
      </c>
      <c r="C11" s="215" t="s">
        <v>1365</v>
      </c>
      <c r="D11" s="601" t="s">
        <v>15</v>
      </c>
      <c r="E11" s="1664" t="s">
        <v>1351</v>
      </c>
    </row>
    <row r="12" spans="1:5" x14ac:dyDescent="0.2">
      <c r="B12" s="601" t="s">
        <v>760</v>
      </c>
      <c r="C12" s="215" t="s">
        <v>1365</v>
      </c>
      <c r="D12" s="601" t="s">
        <v>16</v>
      </c>
      <c r="E12" s="1664" t="s">
        <v>1205</v>
      </c>
    </row>
    <row r="13" spans="1:5" x14ac:dyDescent="0.2">
      <c r="B13" s="600" t="s">
        <v>1344</v>
      </c>
      <c r="C13" s="215" t="s">
        <v>1365</v>
      </c>
      <c r="D13" s="601" t="s">
        <v>17</v>
      </c>
      <c r="E13" s="1664" t="s">
        <v>720</v>
      </c>
    </row>
    <row r="14" spans="1:5" x14ac:dyDescent="0.2">
      <c r="A14" s="1569" t="s">
        <v>586</v>
      </c>
      <c r="B14" s="600"/>
      <c r="D14" s="601"/>
      <c r="E14" s="602"/>
    </row>
    <row r="15" spans="1:5" x14ac:dyDescent="0.2">
      <c r="A15" s="593"/>
      <c r="B15" s="2104" t="s">
        <v>2094</v>
      </c>
      <c r="D15" s="2105" t="s">
        <v>722</v>
      </c>
      <c r="E15" s="2106" t="s">
        <v>721</v>
      </c>
    </row>
    <row r="16" spans="1:5" x14ac:dyDescent="0.2">
      <c r="A16" s="593"/>
      <c r="B16" s="215" t="s">
        <v>229</v>
      </c>
      <c r="C16" s="215" t="s">
        <v>1365</v>
      </c>
      <c r="D16" s="601" t="s">
        <v>18</v>
      </c>
      <c r="E16" s="1664" t="s">
        <v>1206</v>
      </c>
    </row>
    <row r="17" spans="1:5" x14ac:dyDescent="0.2">
      <c r="A17" s="593"/>
      <c r="B17" s="215" t="s">
        <v>230</v>
      </c>
      <c r="C17" s="215" t="s">
        <v>1365</v>
      </c>
      <c r="D17" s="601" t="s">
        <v>770</v>
      </c>
      <c r="E17" s="1664" t="s">
        <v>1207</v>
      </c>
    </row>
    <row r="18" spans="1:5" x14ac:dyDescent="0.2">
      <c r="B18" s="600" t="s">
        <v>1145</v>
      </c>
      <c r="C18" s="215" t="s">
        <v>1365</v>
      </c>
    </row>
    <row r="19" spans="1:5" x14ac:dyDescent="0.2">
      <c r="B19" s="600" t="s">
        <v>1146</v>
      </c>
      <c r="D19" s="601" t="s">
        <v>19</v>
      </c>
      <c r="E19" s="1664" t="s">
        <v>54</v>
      </c>
    </row>
    <row r="20" spans="1:5" x14ac:dyDescent="0.2">
      <c r="A20" s="1569" t="s">
        <v>1282</v>
      </c>
      <c r="C20" s="215" t="s">
        <v>1365</v>
      </c>
      <c r="D20" s="601"/>
      <c r="E20" s="602"/>
    </row>
    <row r="21" spans="1:5" x14ac:dyDescent="0.2">
      <c r="B21" s="600" t="s">
        <v>1376</v>
      </c>
      <c r="C21" s="215" t="s">
        <v>1365</v>
      </c>
      <c r="D21" s="601" t="s">
        <v>20</v>
      </c>
      <c r="E21" s="1664" t="s">
        <v>1352</v>
      </c>
    </row>
    <row r="22" spans="1:5" x14ac:dyDescent="0.2">
      <c r="B22" s="600" t="s">
        <v>1570</v>
      </c>
      <c r="C22" s="215" t="s">
        <v>1365</v>
      </c>
      <c r="D22" s="601" t="s">
        <v>21</v>
      </c>
      <c r="E22" s="1664" t="s">
        <v>1208</v>
      </c>
    </row>
    <row r="23" spans="1:5" x14ac:dyDescent="0.2">
      <c r="A23" s="1569" t="s">
        <v>396</v>
      </c>
      <c r="C23" s="215" t="s">
        <v>1365</v>
      </c>
      <c r="D23" s="600" t="s">
        <v>723</v>
      </c>
      <c r="E23" s="1664" t="s">
        <v>1113</v>
      </c>
    </row>
    <row r="24" spans="1:5" x14ac:dyDescent="0.2">
      <c r="A24" s="1569" t="s">
        <v>1722</v>
      </c>
      <c r="C24" s="215" t="s">
        <v>1365</v>
      </c>
      <c r="D24" s="600" t="s">
        <v>1669</v>
      </c>
      <c r="E24" s="1664" t="s">
        <v>1114</v>
      </c>
    </row>
    <row r="25" spans="1:5" x14ac:dyDescent="0.2">
      <c r="A25" s="1569" t="s">
        <v>1136</v>
      </c>
      <c r="C25" s="215" t="s">
        <v>1365</v>
      </c>
      <c r="D25" s="601" t="s">
        <v>22</v>
      </c>
      <c r="E25" s="1664" t="s">
        <v>1209</v>
      </c>
    </row>
    <row r="26" spans="1:5" x14ac:dyDescent="0.2">
      <c r="A26" s="1569" t="s">
        <v>1244</v>
      </c>
      <c r="C26" s="215" t="s">
        <v>1365</v>
      </c>
      <c r="D26" s="601" t="s">
        <v>643</v>
      </c>
      <c r="E26" s="1664" t="s">
        <v>1210</v>
      </c>
    </row>
    <row r="27" spans="1:5" x14ac:dyDescent="0.2">
      <c r="A27" s="1569" t="s">
        <v>397</v>
      </c>
      <c r="C27" s="215" t="s">
        <v>1365</v>
      </c>
      <c r="D27" s="601" t="s">
        <v>637</v>
      </c>
      <c r="E27" s="1664" t="s">
        <v>772</v>
      </c>
    </row>
    <row r="28" spans="1:5" x14ac:dyDescent="0.2">
      <c r="A28" s="1569" t="s">
        <v>773</v>
      </c>
      <c r="D28" s="601" t="s">
        <v>774</v>
      </c>
      <c r="E28" s="1664" t="s">
        <v>1632</v>
      </c>
    </row>
    <row r="29" spans="1:5" x14ac:dyDescent="0.2">
      <c r="A29" s="1569" t="s">
        <v>1642</v>
      </c>
      <c r="D29" s="601" t="s">
        <v>1670</v>
      </c>
      <c r="E29" s="1664" t="s">
        <v>1641</v>
      </c>
    </row>
    <row r="30" spans="1:5" x14ac:dyDescent="0.2">
      <c r="A30" s="1977" t="s">
        <v>1271</v>
      </c>
      <c r="C30" s="215" t="s">
        <v>1365</v>
      </c>
      <c r="D30" s="601" t="s">
        <v>43</v>
      </c>
      <c r="E30" s="1664" t="s">
        <v>1138</v>
      </c>
    </row>
    <row r="31" spans="1:5" x14ac:dyDescent="0.2">
      <c r="A31" s="1569" t="s">
        <v>1907</v>
      </c>
      <c r="C31" s="215" t="s">
        <v>1365</v>
      </c>
      <c r="D31" s="600"/>
      <c r="E31" s="602"/>
    </row>
    <row r="32" spans="1:5" x14ac:dyDescent="0.2">
      <c r="B32" s="600" t="s">
        <v>1272</v>
      </c>
      <c r="C32" s="215" t="s">
        <v>1365</v>
      </c>
      <c r="D32" s="601" t="s">
        <v>1908</v>
      </c>
      <c r="E32" s="1664" t="s">
        <v>1671</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2093</v>
      </c>
      <c r="B37" s="1977"/>
      <c r="C37" s="603"/>
      <c r="D37" s="603"/>
      <c r="E37" s="604"/>
    </row>
    <row r="38" spans="1:5" x14ac:dyDescent="0.2">
      <c r="A38" s="215" t="s">
        <v>2092</v>
      </c>
      <c r="B38" s="1977"/>
      <c r="C38" s="603"/>
      <c r="D38" s="603"/>
      <c r="E38" s="604"/>
    </row>
    <row r="39" spans="1:5" x14ac:dyDescent="0.2">
      <c r="B39" s="1977"/>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5" t="s">
        <v>1185</v>
      </c>
    </row>
    <row r="45" spans="1:5" x14ac:dyDescent="0.2">
      <c r="A45" s="600"/>
      <c r="B45" s="1978"/>
    </row>
    <row r="46" spans="1:5" x14ac:dyDescent="0.2">
      <c r="B46" s="605" t="s">
        <v>383</v>
      </c>
    </row>
    <row r="47" spans="1:5" x14ac:dyDescent="0.2">
      <c r="C47" s="1979"/>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5"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1957</v>
      </c>
      <c r="B59" s="753"/>
    </row>
    <row r="60" spans="1:2" x14ac:dyDescent="0.2">
      <c r="A60" s="1133" t="s">
        <v>1958</v>
      </c>
      <c r="B60" s="1132"/>
    </row>
    <row r="61" spans="1:2" x14ac:dyDescent="0.2">
      <c r="A61" s="808"/>
    </row>
    <row r="62" spans="1:2" hidden="1" x14ac:dyDescent="0.2">
      <c r="A62" s="593"/>
      <c r="B62" s="1978"/>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0" t="s">
        <v>1959</v>
      </c>
    </row>
    <row r="74" spans="1:9" ht="0.75" customHeight="1" x14ac:dyDescent="0.2"/>
    <row r="75" spans="1:9" ht="12.2" customHeight="1" x14ac:dyDescent="0.2">
      <c r="A75" s="1268" t="s">
        <v>1379</v>
      </c>
    </row>
    <row r="76" spans="1:9" ht="12.2" customHeight="1" x14ac:dyDescent="0.2">
      <c r="A76" s="1518" t="s">
        <v>1672</v>
      </c>
      <c r="C76" s="619"/>
      <c r="D76" s="611"/>
      <c r="E76" s="156"/>
      <c r="F76" s="156"/>
      <c r="G76" s="156"/>
      <c r="H76" s="156"/>
      <c r="I76" s="156"/>
    </row>
    <row r="77" spans="1:9" ht="11.25" customHeight="1" x14ac:dyDescent="0.2">
      <c r="A77" s="593"/>
      <c r="B77" s="215" t="s">
        <v>1674</v>
      </c>
      <c r="C77" s="619"/>
      <c r="D77" s="1515"/>
      <c r="E77" s="1515"/>
      <c r="F77" s="1515"/>
      <c r="G77" s="1515"/>
      <c r="H77" s="1515"/>
      <c r="I77" s="156"/>
    </row>
    <row r="78" spans="1:9" ht="12.2" customHeight="1" x14ac:dyDescent="0.2">
      <c r="A78" s="1518" t="s">
        <v>1673</v>
      </c>
      <c r="C78" s="619"/>
      <c r="D78" s="1515"/>
      <c r="E78" s="1515"/>
      <c r="F78" s="1515"/>
      <c r="G78" s="1515"/>
      <c r="H78" s="1515"/>
      <c r="I78" s="156"/>
    </row>
    <row r="79" spans="1:9" ht="11.25" customHeight="1" x14ac:dyDescent="0.2">
      <c r="B79" s="215" t="s">
        <v>1704</v>
      </c>
      <c r="C79" s="619"/>
      <c r="D79" s="1515"/>
      <c r="E79" s="1515"/>
      <c r="F79" s="1515"/>
      <c r="G79" s="1515"/>
      <c r="H79" s="1515"/>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95" sqref="D9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1364</v>
      </c>
      <c r="B2" s="2219"/>
      <c r="C2" s="2219"/>
      <c r="D2" s="2219"/>
      <c r="E2" s="2219"/>
      <c r="F2" s="2219"/>
      <c r="G2" s="2219"/>
      <c r="H2" s="2219"/>
      <c r="I2" s="2219"/>
    </row>
    <row r="3" spans="1:9" s="32" customFormat="1" ht="6" customHeight="1" x14ac:dyDescent="0.2">
      <c r="A3" s="51"/>
      <c r="B3" s="51"/>
      <c r="C3" s="613"/>
      <c r="D3" s="709"/>
      <c r="E3" s="401"/>
    </row>
    <row r="4" spans="1:9" x14ac:dyDescent="0.2">
      <c r="A4" s="7"/>
      <c r="B4" s="395"/>
      <c r="C4" s="2225" t="s">
        <v>486</v>
      </c>
      <c r="D4" s="2226"/>
      <c r="E4" s="2226"/>
      <c r="F4" s="2226"/>
      <c r="G4" s="2226"/>
      <c r="H4" s="2226"/>
    </row>
    <row r="5" spans="1:9" x14ac:dyDescent="0.2">
      <c r="A5" s="7"/>
      <c r="B5" s="329"/>
      <c r="C5" s="1698"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2"/>
      <c r="C23" s="612"/>
      <c r="D23" s="1983"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2"/>
      <c r="C26" s="612"/>
      <c r="D26" s="1983"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6"/>
      <c r="C32" s="612"/>
      <c r="D32" s="9" t="s">
        <v>1980</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20" t="s">
        <v>1963</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353</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8" t="s">
        <v>2095</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1793</v>
      </c>
      <c r="E53" s="26"/>
      <c r="F53" s="1551"/>
      <c r="G53" s="1723" t="s">
        <v>1792</v>
      </c>
      <c r="H53" s="1952"/>
      <c r="I53" s="9" t="s">
        <v>1842</v>
      </c>
    </row>
    <row r="54" spans="1:9" s="32" customFormat="1" x14ac:dyDescent="0.2">
      <c r="A54" s="29"/>
      <c r="B54" s="2109" t="s">
        <v>2095</v>
      </c>
      <c r="C54" s="619">
        <v>23</v>
      </c>
      <c r="D54" s="400" t="s">
        <v>1625</v>
      </c>
      <c r="E54" s="26"/>
      <c r="F54" s="1551"/>
    </row>
    <row r="55" spans="1:9" s="32" customFormat="1" x14ac:dyDescent="0.2">
      <c r="A55" s="1025"/>
      <c r="B55" s="1507"/>
      <c r="C55" s="1507"/>
      <c r="D55" s="289" t="s">
        <v>1619</v>
      </c>
      <c r="E55" s="3"/>
      <c r="F55" s="3"/>
      <c r="G55" s="3"/>
      <c r="H55" s="3"/>
      <c r="I55" s="3"/>
    </row>
    <row r="56" spans="1:9" s="32" customFormat="1" x14ac:dyDescent="0.2">
      <c r="A56" s="1025"/>
      <c r="B56" s="1507"/>
      <c r="E56" s="3"/>
      <c r="F56" s="3"/>
      <c r="G56" s="3"/>
      <c r="H56" s="3"/>
      <c r="I56" s="3"/>
    </row>
    <row r="57" spans="1:9" s="32" customFormat="1" ht="12.75" customHeight="1" x14ac:dyDescent="0.2">
      <c r="A57" s="1732"/>
      <c r="B57" s="2227" t="s">
        <v>2121</v>
      </c>
      <c r="C57" s="2228"/>
      <c r="D57" s="2228"/>
      <c r="E57" s="2228"/>
      <c r="F57" s="2228"/>
      <c r="G57" s="2228"/>
      <c r="H57" s="2229"/>
      <c r="I57" s="3"/>
    </row>
    <row r="58" spans="1:9" s="32" customFormat="1" x14ac:dyDescent="0.2">
      <c r="A58" s="1732"/>
      <c r="B58" s="2230"/>
      <c r="C58" s="2231"/>
      <c r="D58" s="2231"/>
      <c r="E58" s="2231"/>
      <c r="F58" s="2231"/>
      <c r="G58" s="2231"/>
      <c r="H58" s="2232"/>
      <c r="I58" s="3"/>
    </row>
    <row r="59" spans="1:9" s="32" customFormat="1" x14ac:dyDescent="0.2">
      <c r="A59" s="1732"/>
      <c r="B59" s="2230"/>
      <c r="C59" s="2231"/>
      <c r="D59" s="2231"/>
      <c r="E59" s="2231"/>
      <c r="F59" s="2231"/>
      <c r="G59" s="2231"/>
      <c r="H59" s="2232"/>
      <c r="I59" s="3"/>
    </row>
    <row r="60" spans="1:9" s="32" customFormat="1" x14ac:dyDescent="0.2">
      <c r="A60" s="1732"/>
      <c r="B60" s="2230"/>
      <c r="C60" s="2231"/>
      <c r="D60" s="2231"/>
      <c r="E60" s="2231"/>
      <c r="F60" s="2231"/>
      <c r="G60" s="2231"/>
      <c r="H60" s="2232"/>
      <c r="I60" s="3"/>
    </row>
    <row r="61" spans="1:9" s="32" customFormat="1" x14ac:dyDescent="0.2">
      <c r="A61" s="1732"/>
      <c r="B61" s="2230"/>
      <c r="C61" s="2231"/>
      <c r="D61" s="2231"/>
      <c r="E61" s="2231"/>
      <c r="F61" s="2231"/>
      <c r="G61" s="2231"/>
      <c r="H61" s="2232"/>
      <c r="I61" s="3"/>
    </row>
    <row r="62" spans="1:9" s="32" customFormat="1" x14ac:dyDescent="0.2">
      <c r="A62" s="1732"/>
      <c r="B62" s="2230"/>
      <c r="C62" s="2231"/>
      <c r="D62" s="2231"/>
      <c r="E62" s="2231"/>
      <c r="F62" s="2231"/>
      <c r="G62" s="2231"/>
      <c r="H62" s="2232"/>
      <c r="I62" s="3"/>
    </row>
    <row r="63" spans="1:9" s="32" customFormat="1" x14ac:dyDescent="0.2">
      <c r="A63" s="1732"/>
      <c r="B63" s="2230"/>
      <c r="C63" s="2231"/>
      <c r="D63" s="2231"/>
      <c r="E63" s="2231"/>
      <c r="F63" s="2231"/>
      <c r="G63" s="2231"/>
      <c r="H63" s="2232"/>
      <c r="I63" s="3"/>
    </row>
    <row r="64" spans="1:9" s="32" customFormat="1" x14ac:dyDescent="0.2">
      <c r="A64" s="1732"/>
      <c r="B64" s="2230"/>
      <c r="C64" s="2231"/>
      <c r="D64" s="2231"/>
      <c r="E64" s="2231"/>
      <c r="F64" s="2231"/>
      <c r="G64" s="2231"/>
      <c r="H64" s="2232"/>
      <c r="I64" s="3"/>
    </row>
    <row r="65" spans="1:9" s="32" customFormat="1" x14ac:dyDescent="0.2">
      <c r="A65" s="1732"/>
      <c r="B65" s="2230"/>
      <c r="C65" s="2231"/>
      <c r="D65" s="2231"/>
      <c r="E65" s="2231"/>
      <c r="F65" s="2231"/>
      <c r="G65" s="2231"/>
      <c r="H65" s="2232"/>
      <c r="I65" s="3"/>
    </row>
    <row r="66" spans="1:9" s="32" customFormat="1" x14ac:dyDescent="0.2">
      <c r="A66" s="1732"/>
      <c r="B66" s="2230"/>
      <c r="C66" s="2231"/>
      <c r="D66" s="2231"/>
      <c r="E66" s="2231"/>
      <c r="F66" s="2231"/>
      <c r="G66" s="2231"/>
      <c r="H66" s="2232"/>
      <c r="I66" s="3"/>
    </row>
    <row r="67" spans="1:9" s="32" customFormat="1" ht="9" customHeight="1" x14ac:dyDescent="0.2">
      <c r="A67" s="1733"/>
      <c r="B67" s="2233"/>
      <c r="C67" s="2234"/>
      <c r="D67" s="2234"/>
      <c r="E67" s="2234"/>
      <c r="F67" s="2234"/>
      <c r="G67" s="2234"/>
      <c r="H67" s="2235"/>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20" t="s">
        <v>1579</v>
      </c>
      <c r="B70" s="2223"/>
      <c r="C70" s="2223"/>
      <c r="D70" s="2223"/>
      <c r="E70" s="2224"/>
      <c r="F70" s="2224"/>
      <c r="G70" s="2224"/>
      <c r="H70" s="2224"/>
      <c r="I70" s="2224"/>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1955</v>
      </c>
      <c r="B75" s="1552"/>
      <c r="C75" s="1506"/>
      <c r="D75" s="1506"/>
      <c r="E75" s="1506"/>
      <c r="F75" s="1506"/>
      <c r="G75" s="1506"/>
      <c r="H75" s="1506"/>
    </row>
    <row r="76" spans="1:9" s="32" customFormat="1" ht="22.5" customHeight="1" x14ac:dyDescent="0.2">
      <c r="A76" s="450" t="s">
        <v>1737</v>
      </c>
      <c r="B76" s="1552"/>
      <c r="C76" s="1506"/>
      <c r="D76" s="1506"/>
      <c r="E76" s="1506"/>
      <c r="F76" s="1506"/>
      <c r="G76" s="1506"/>
      <c r="H76" s="1506"/>
    </row>
    <row r="77" spans="1:9" s="32" customFormat="1" x14ac:dyDescent="0.2">
      <c r="C77" s="619">
        <v>24</v>
      </c>
      <c r="D77" s="387" t="s">
        <v>1586</v>
      </c>
      <c r="G77" s="1270" t="s">
        <v>1576</v>
      </c>
      <c r="H77" s="1542"/>
    </row>
    <row r="78" spans="1:9" s="32" customFormat="1" ht="6" customHeight="1" x14ac:dyDescent="0.2">
      <c r="A78" s="29"/>
      <c r="B78" s="1553"/>
      <c r="C78" s="619"/>
      <c r="D78" s="387"/>
      <c r="E78" s="26"/>
      <c r="F78" s="1551"/>
    </row>
    <row r="79" spans="1:9" s="32" customFormat="1" x14ac:dyDescent="0.2">
      <c r="A79" s="29"/>
      <c r="B79" s="1553"/>
      <c r="C79" s="619">
        <v>25</v>
      </c>
      <c r="D79" s="387" t="s">
        <v>1587</v>
      </c>
      <c r="E79" s="26"/>
      <c r="F79" s="1551"/>
      <c r="H79" s="156"/>
    </row>
    <row r="80" spans="1:9" s="32" customFormat="1" x14ac:dyDescent="0.2">
      <c r="A80" s="29"/>
      <c r="B80" s="1553"/>
      <c r="C80" s="619"/>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9" t="s">
        <v>1575</v>
      </c>
      <c r="B83" s="2239"/>
      <c r="C83" s="2239"/>
      <c r="D83" s="2240"/>
      <c r="E83" s="1555" t="s">
        <v>1620</v>
      </c>
      <c r="F83" s="1555" t="s">
        <v>1621</v>
      </c>
      <c r="G83" s="1555" t="s">
        <v>1622</v>
      </c>
      <c r="H83" s="1555" t="s">
        <v>1623</v>
      </c>
      <c r="I83" s="1555" t="s">
        <v>1624</v>
      </c>
      <c r="J83" s="1556" t="s">
        <v>162</v>
      </c>
    </row>
    <row r="84" spans="1:10" s="32" customFormat="1" ht="13.5" customHeight="1" thickTop="1" x14ac:dyDescent="0.2">
      <c r="A84" s="1719" t="s">
        <v>1767</v>
      </c>
      <c r="B84" s="1720"/>
      <c r="C84" s="1721"/>
      <c r="D84" s="1722"/>
      <c r="E84" s="1669"/>
      <c r="F84" s="1669"/>
      <c r="G84" s="1669"/>
      <c r="H84" s="1669"/>
      <c r="I84" s="1669"/>
      <c r="J84" s="1666"/>
    </row>
    <row r="85" spans="1:10" s="32" customFormat="1" ht="13.5" customHeight="1" x14ac:dyDescent="0.2">
      <c r="A85" s="1702" t="s">
        <v>1790</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1791</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9"/>
      <c r="E91" s="1270"/>
      <c r="F91" s="1560"/>
      <c r="H91" s="331"/>
    </row>
    <row r="92" spans="1:10" s="32" customFormat="1" x14ac:dyDescent="0.2">
      <c r="A92" s="29"/>
      <c r="B92" s="387" t="s">
        <v>1977</v>
      </c>
      <c r="C92" s="619"/>
      <c r="E92" s="1270"/>
      <c r="F92" s="1560"/>
      <c r="H92" s="331"/>
    </row>
    <row r="93" spans="1:10" s="32" customFormat="1" ht="16.5" customHeight="1" x14ac:dyDescent="0.2">
      <c r="A93" s="29"/>
      <c r="B93" s="1984" t="s">
        <v>1978</v>
      </c>
      <c r="C93" s="619"/>
      <c r="E93" s="1270"/>
      <c r="F93" s="1560"/>
      <c r="H93" s="331"/>
    </row>
    <row r="94" spans="1:10" s="32" customFormat="1" x14ac:dyDescent="0.2">
      <c r="A94" s="1522" t="s">
        <v>1589</v>
      </c>
      <c r="B94" s="1523"/>
      <c r="C94" s="1523"/>
      <c r="D94" s="1524"/>
      <c r="E94" s="1525"/>
      <c r="F94" s="1561"/>
      <c r="G94" s="1483"/>
      <c r="H94" s="1526"/>
      <c r="I94" s="1287"/>
    </row>
    <row r="95" spans="1:10" s="32" customFormat="1" x14ac:dyDescent="0.2">
      <c r="A95" s="1527" t="s">
        <v>1675</v>
      </c>
      <c r="B95" s="1528"/>
      <c r="C95" s="1529"/>
      <c r="D95" s="1530"/>
      <c r="E95" s="1483"/>
      <c r="F95" s="1483"/>
      <c r="G95" s="1483"/>
      <c r="H95" s="1483"/>
      <c r="I95" s="1483"/>
    </row>
    <row r="96" spans="1:10" s="32" customFormat="1" x14ac:dyDescent="0.2">
      <c r="A96" s="1527" t="s">
        <v>1738</v>
      </c>
      <c r="B96" s="1528"/>
      <c r="C96" s="1529"/>
      <c r="D96" s="1533"/>
      <c r="E96" s="1533"/>
      <c r="F96" s="1533"/>
      <c r="G96" s="1533"/>
      <c r="H96" s="1533"/>
      <c r="I96" s="1483"/>
    </row>
    <row r="97" spans="1:9" s="32" customFormat="1" x14ac:dyDescent="0.2">
      <c r="A97" s="1527" t="s">
        <v>1631</v>
      </c>
      <c r="B97" s="1528"/>
      <c r="C97" s="1529"/>
      <c r="D97" s="1533"/>
      <c r="E97" s="1533"/>
      <c r="F97" s="1533"/>
      <c r="G97" s="1533"/>
      <c r="H97" s="1533"/>
      <c r="I97" s="1483"/>
    </row>
    <row r="98" spans="1:9" s="32" customFormat="1" x14ac:dyDescent="0.2">
      <c r="A98" s="1528"/>
      <c r="B98" s="1307" t="s">
        <v>1705</v>
      </c>
      <c r="C98" s="1529"/>
      <c r="D98" s="1533"/>
      <c r="E98" s="1533"/>
      <c r="F98" s="1533"/>
      <c r="G98" s="1533"/>
      <c r="H98" s="1533"/>
      <c r="I98" s="1483"/>
    </row>
    <row r="99" spans="1:9" s="32" customFormat="1" x14ac:dyDescent="0.2">
      <c r="A99" s="1467"/>
      <c r="B99" s="1531"/>
      <c r="C99" s="1529"/>
      <c r="D99" s="1533"/>
      <c r="E99" s="1533"/>
      <c r="F99" s="1533"/>
      <c r="G99" s="1533"/>
      <c r="H99" s="1533"/>
      <c r="I99" s="1483"/>
    </row>
    <row r="100" spans="1:9" s="32" customFormat="1" ht="3.75" customHeight="1" x14ac:dyDescent="0.2">
      <c r="A100" s="1530"/>
      <c r="B100" s="1532"/>
      <c r="C100" s="1530"/>
      <c r="D100" s="1533"/>
      <c r="E100" s="1533"/>
      <c r="F100" s="1533"/>
      <c r="G100" s="1533"/>
      <c r="H100" s="1533"/>
      <c r="I100" s="1483"/>
    </row>
    <row r="101" spans="1:9" s="32" customFormat="1" x14ac:dyDescent="0.2">
      <c r="A101" s="1530"/>
      <c r="B101" s="1532" t="s">
        <v>1362</v>
      </c>
      <c r="C101" s="1530"/>
      <c r="D101" s="1530"/>
      <c r="E101" s="1483"/>
      <c r="F101" s="1483"/>
      <c r="G101" s="1483"/>
      <c r="H101" s="1483"/>
      <c r="I101" s="1483"/>
    </row>
    <row r="102" spans="1:9" s="32" customFormat="1" x14ac:dyDescent="0.2">
      <c r="A102" s="1521"/>
      <c r="B102" s="2236"/>
      <c r="C102" s="2237"/>
      <c r="D102" s="2237"/>
      <c r="E102" s="2237"/>
      <c r="F102" s="2237"/>
      <c r="G102" s="2237"/>
      <c r="H102" s="2238"/>
      <c r="I102" s="1483"/>
    </row>
    <row r="103" spans="1:9" s="32" customFormat="1" ht="11.25" customHeight="1" x14ac:dyDescent="0.2">
      <c r="A103" s="1521"/>
      <c r="B103" s="2215"/>
      <c r="C103" s="2216"/>
      <c r="D103" s="2216"/>
      <c r="E103" s="2216"/>
      <c r="F103" s="2216"/>
      <c r="G103" s="2216"/>
      <c r="H103" s="2217"/>
      <c r="I103" s="1483"/>
    </row>
    <row r="104" spans="1:9" s="32" customFormat="1" ht="11.25" customHeight="1" x14ac:dyDescent="0.2">
      <c r="A104" s="1521"/>
      <c r="B104" s="2215"/>
      <c r="C104" s="2216"/>
      <c r="D104" s="2216"/>
      <c r="E104" s="2216"/>
      <c r="F104" s="2216"/>
      <c r="G104" s="2216"/>
      <c r="H104" s="2217"/>
      <c r="I104" s="1483"/>
    </row>
    <row r="105" spans="1:9" s="32" customFormat="1" x14ac:dyDescent="0.2">
      <c r="A105" s="1521"/>
      <c r="B105" s="2215"/>
      <c r="C105" s="2216"/>
      <c r="D105" s="2216"/>
      <c r="E105" s="2216"/>
      <c r="F105" s="2216"/>
      <c r="G105" s="2216"/>
      <c r="H105" s="2217"/>
      <c r="I105" s="1483"/>
    </row>
    <row r="106" spans="1:9" s="32" customFormat="1" ht="11.25" customHeight="1" x14ac:dyDescent="0.2">
      <c r="A106" s="1521"/>
      <c r="B106" s="2215"/>
      <c r="C106" s="2216"/>
      <c r="D106" s="2216"/>
      <c r="E106" s="2216"/>
      <c r="F106" s="2216"/>
      <c r="G106" s="2216"/>
      <c r="H106" s="2217"/>
      <c r="I106" s="1483"/>
    </row>
    <row r="107" spans="1:9" s="32" customFormat="1" ht="11.25" customHeight="1" x14ac:dyDescent="0.2">
      <c r="A107" s="1521"/>
      <c r="B107" s="2215"/>
      <c r="C107" s="2216"/>
      <c r="D107" s="2216"/>
      <c r="E107" s="2216"/>
      <c r="F107" s="2216"/>
      <c r="G107" s="2216"/>
      <c r="H107" s="2217"/>
      <c r="I107" s="1483"/>
    </row>
    <row r="108" spans="1:9" s="32" customFormat="1" ht="11.25" customHeight="1" x14ac:dyDescent="0.2">
      <c r="A108" s="1521"/>
      <c r="B108" s="2215"/>
      <c r="C108" s="2216"/>
      <c r="D108" s="2216"/>
      <c r="E108" s="2216"/>
      <c r="F108" s="2216"/>
      <c r="G108" s="2216"/>
      <c r="H108" s="2217"/>
      <c r="I108" s="1483"/>
    </row>
    <row r="109" spans="1:9" s="32" customFormat="1" ht="11.25" customHeight="1" x14ac:dyDescent="0.2">
      <c r="A109" s="1521"/>
      <c r="B109" s="2215"/>
      <c r="C109" s="2216"/>
      <c r="D109" s="2216"/>
      <c r="E109" s="2216"/>
      <c r="F109" s="2216"/>
      <c r="G109" s="2216"/>
      <c r="H109" s="2217"/>
      <c r="I109" s="1516"/>
    </row>
    <row r="110" spans="1:9" s="32" customFormat="1" ht="11.25" customHeight="1" x14ac:dyDescent="0.2">
      <c r="A110" s="1521"/>
      <c r="B110" s="2215"/>
      <c r="C110" s="2216"/>
      <c r="D110" s="2216"/>
      <c r="E110" s="2216"/>
      <c r="F110" s="2216"/>
      <c r="G110" s="2216"/>
      <c r="H110" s="2217"/>
      <c r="I110" s="1483"/>
    </row>
    <row r="111" spans="1:9" s="32" customFormat="1" ht="11.25" customHeight="1" x14ac:dyDescent="0.2">
      <c r="A111" s="1521"/>
      <c r="B111" s="2215"/>
      <c r="C111" s="2216"/>
      <c r="D111" s="2216"/>
      <c r="E111" s="2216"/>
      <c r="F111" s="2216"/>
      <c r="G111" s="2216"/>
      <c r="H111" s="2217"/>
      <c r="I111" s="1483"/>
    </row>
    <row r="112" spans="1:9" s="32" customFormat="1" ht="11.25" customHeight="1" x14ac:dyDescent="0.2">
      <c r="A112" s="1521"/>
      <c r="B112" s="2208"/>
      <c r="C112" s="2209"/>
      <c r="D112" s="2209"/>
      <c r="E112" s="2209"/>
      <c r="F112" s="2209"/>
      <c r="G112" s="2209"/>
      <c r="H112" s="2210"/>
      <c r="I112" s="1483"/>
    </row>
    <row r="113" spans="1:9" s="32" customFormat="1" ht="11.25" customHeight="1" x14ac:dyDescent="0.2">
      <c r="A113" s="1350"/>
      <c r="B113" s="1533"/>
      <c r="C113" s="1533"/>
      <c r="D113" s="1533"/>
      <c r="E113" s="1483"/>
      <c r="F113" s="1483"/>
      <c r="G113" s="1483"/>
      <c r="H113" s="1483"/>
      <c r="I113" s="1483"/>
    </row>
    <row r="114" spans="1:9" s="32" customFormat="1" ht="18" customHeight="1" x14ac:dyDescent="0.2">
      <c r="A114" s="1521"/>
      <c r="B114" s="1350"/>
      <c r="C114" s="2211" t="s">
        <v>2096</v>
      </c>
      <c r="D114" s="2211"/>
      <c r="E114" s="1483"/>
      <c r="F114" s="1483"/>
      <c r="G114" s="1483"/>
      <c r="H114" s="1483"/>
      <c r="I114" s="1483"/>
    </row>
    <row r="115" spans="1:9" s="32" customFormat="1" ht="11.25" customHeight="1" x14ac:dyDescent="0.2">
      <c r="A115" s="1521"/>
      <c r="B115" s="1521"/>
      <c r="C115" s="1535"/>
      <c r="D115" s="1953" t="s">
        <v>1363</v>
      </c>
      <c r="E115" s="1534"/>
      <c r="F115" s="1483"/>
      <c r="G115" s="1483"/>
      <c r="H115" s="1483"/>
      <c r="I115" s="1483"/>
    </row>
    <row r="116" spans="1:9" s="32" customFormat="1" x14ac:dyDescent="0.2">
      <c r="A116" s="1521"/>
      <c r="B116" s="1521"/>
      <c r="C116" s="1535"/>
      <c r="D116" s="1536"/>
      <c r="E116" s="1534"/>
      <c r="F116" s="1483"/>
      <c r="G116" s="1483"/>
      <c r="H116" s="1483"/>
      <c r="I116" s="1483"/>
    </row>
    <row r="117" spans="1:9" s="32" customFormat="1" ht="36" customHeight="1" x14ac:dyDescent="0.2">
      <c r="A117" s="1521"/>
      <c r="B117" s="1537"/>
      <c r="C117" s="2212" t="s">
        <v>1588</v>
      </c>
      <c r="D117" s="2213"/>
      <c r="E117" s="2214"/>
      <c r="F117" s="2214"/>
      <c r="G117" s="2214"/>
      <c r="H117" s="2214"/>
      <c r="I117" s="1483"/>
    </row>
    <row r="118" spans="1:9" s="32" customFormat="1" ht="24" customHeight="1" x14ac:dyDescent="0.2">
      <c r="A118" s="1521"/>
      <c r="B118" s="1521"/>
      <c r="C118" s="1521"/>
      <c r="D118" s="1409"/>
      <c r="E118" s="1537"/>
      <c r="F118" s="2110">
        <v>43146</v>
      </c>
      <c r="G118" s="1537"/>
      <c r="H118" s="1537"/>
      <c r="I118" s="1483"/>
    </row>
    <row r="119" spans="1:9" s="32" customFormat="1" ht="11.25" customHeight="1" x14ac:dyDescent="0.2">
      <c r="A119" s="1538"/>
      <c r="B119" s="1538"/>
      <c r="C119" s="1539"/>
      <c r="D119" s="1540" t="s">
        <v>417</v>
      </c>
      <c r="E119" s="1530"/>
      <c r="F119" s="1541" t="s">
        <v>422</v>
      </c>
      <c r="G119" s="1481"/>
      <c r="H119" s="1481"/>
      <c r="I119" s="1483"/>
    </row>
    <row r="120" spans="1:9" x14ac:dyDescent="0.2">
      <c r="A120"/>
      <c r="B120" s="611"/>
      <c r="C120" s="667"/>
      <c r="D120" s="1506"/>
      <c r="E120" s="1506"/>
      <c r="F120" s="1506"/>
      <c r="G120" s="1506"/>
      <c r="H120" s="1506"/>
      <c r="I120" s="1483"/>
    </row>
    <row r="121" spans="1:9" x14ac:dyDescent="0.2">
      <c r="A121"/>
      <c r="B121" s="1511"/>
      <c r="C121" s="1520"/>
      <c r="D121" s="1506"/>
      <c r="E121" s="1506"/>
      <c r="F121" s="1506"/>
      <c r="G121" s="1506"/>
      <c r="H121" s="1506"/>
      <c r="I121" s="1483"/>
    </row>
    <row r="122" spans="1:9" s="31" customFormat="1" x14ac:dyDescent="0.2">
      <c r="A122"/>
      <c r="B122"/>
      <c r="C122"/>
      <c r="D122" s="668"/>
      <c r="E122" s="1506"/>
      <c r="F122" s="1003"/>
      <c r="G122" s="1506"/>
      <c r="H122" s="1506"/>
      <c r="I122" s="1483"/>
    </row>
    <row r="123" spans="1:9" x14ac:dyDescent="0.2">
      <c r="A123" s="594"/>
      <c r="B123" s="594"/>
      <c r="C123" s="615"/>
      <c r="D123" s="1554"/>
      <c r="E123" s="156"/>
      <c r="F123" s="156"/>
      <c r="G123" s="156"/>
      <c r="H123" s="156"/>
      <c r="I123" s="1483"/>
    </row>
    <row r="124" spans="1:9" x14ac:dyDescent="0.2">
      <c r="A124" s="709"/>
      <c r="B124" s="709"/>
      <c r="C124" s="615"/>
      <c r="D124" s="1514"/>
      <c r="E124" s="1510"/>
      <c r="F124" s="156"/>
      <c r="G124" s="156"/>
      <c r="H124" s="156"/>
      <c r="I124" s="1483"/>
    </row>
    <row r="125" spans="1:9" x14ac:dyDescent="0.2">
      <c r="A125" s="709"/>
      <c r="B125" s="709"/>
      <c r="C125" s="1083"/>
      <c r="D125" s="668"/>
      <c r="E125" s="1510"/>
      <c r="F125" s="156"/>
      <c r="G125" s="156"/>
      <c r="H125" s="156"/>
      <c r="I125" s="1483"/>
    </row>
    <row r="126" spans="1:9" x14ac:dyDescent="0.2">
      <c r="A126" s="709"/>
      <c r="B126" s="709"/>
      <c r="C126" s="1083"/>
      <c r="D126" s="1513"/>
      <c r="E126" s="1513"/>
      <c r="F126" s="1513"/>
      <c r="G126" s="1513"/>
      <c r="H126" s="1513"/>
      <c r="I126" s="1483"/>
    </row>
    <row r="127" spans="1:9" x14ac:dyDescent="0.2">
      <c r="A127" s="709"/>
      <c r="B127" s="709"/>
      <c r="C127" s="1083"/>
      <c r="D127" s="55"/>
      <c r="E127" s="1511"/>
      <c r="F127" s="1511"/>
      <c r="G127" s="1511"/>
      <c r="H127" s="151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O9" sqref="O9"/>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1948</v>
      </c>
      <c r="E7" s="92"/>
      <c r="F7" s="170" t="s">
        <v>309</v>
      </c>
      <c r="G7" s="92"/>
      <c r="H7" s="92"/>
      <c r="I7" s="92"/>
      <c r="J7" s="217">
        <v>33859031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1.9942000000000001E-2</v>
      </c>
      <c r="E10" s="99" t="s">
        <v>1164</v>
      </c>
      <c r="F10" s="468">
        <v>4.875E-3</v>
      </c>
      <c r="G10" s="99" t="s">
        <v>1164</v>
      </c>
      <c r="H10" s="468">
        <v>2.6589999999999999E-3</v>
      </c>
      <c r="I10" s="99" t="s">
        <v>1165</v>
      </c>
      <c r="J10" s="469">
        <f>ROUND(D10+F10+H10,5)</f>
        <v>2.7480000000000001E-2</v>
      </c>
      <c r="K10" s="92"/>
      <c r="L10" s="468">
        <v>4.4299999999999998E-4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3394986</v>
      </c>
      <c r="E16" s="99"/>
      <c r="F16" s="81">
        <f>SUM('Acct Summary 7-8'!C17,'Acct Summary 7-8'!D17,'Acct Summary 7-8'!F17)</f>
        <v>2944281</v>
      </c>
      <c r="G16" s="99"/>
      <c r="H16" s="81">
        <f>SUM(D16-F16)</f>
        <v>450705</v>
      </c>
      <c r="I16" s="92"/>
      <c r="J16" s="81">
        <f>SUM('Acct Summary 7-8'!C81,'Acct Summary 7-8'!D81,'Acct Summary 7-8'!F81,'Acct Summary 7-8'!I81)</f>
        <v>1267690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4672546.2779999999</v>
      </c>
      <c r="I31" s="330"/>
      <c r="J31" s="92"/>
      <c r="K31" s="92"/>
      <c r="L31" s="92"/>
      <c r="M31" s="92"/>
    </row>
    <row r="32" spans="1:13" ht="13.35" customHeight="1" x14ac:dyDescent="0.2">
      <c r="B32" s="2111" t="s">
        <v>2095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896840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1956</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Bluford USD 318</v>
      </c>
      <c r="E7" s="135"/>
      <c r="G7" s="136"/>
      <c r="H7" s="137"/>
      <c r="I7" s="137"/>
      <c r="J7" s="137"/>
      <c r="K7" s="137"/>
      <c r="L7"/>
      <c r="M7"/>
      <c r="N7"/>
      <c r="O7"/>
      <c r="P7"/>
    </row>
    <row r="8" spans="1:18" ht="12.75" x14ac:dyDescent="0.2">
      <c r="A8"/>
      <c r="B8"/>
      <c r="C8" s="133" t="s">
        <v>1316</v>
      </c>
      <c r="D8" s="138">
        <f>COVER!A13</f>
        <v>13041318027</v>
      </c>
      <c r="E8" s="139"/>
      <c r="G8"/>
      <c r="H8"/>
      <c r="I8"/>
      <c r="J8"/>
      <c r="K8"/>
      <c r="L8"/>
      <c r="M8"/>
      <c r="N8"/>
      <c r="O8"/>
      <c r="P8"/>
    </row>
    <row r="9" spans="1:18" ht="12.75" x14ac:dyDescent="0.2">
      <c r="A9"/>
      <c r="B9"/>
      <c r="C9" s="133" t="s">
        <v>809</v>
      </c>
      <c r="D9" s="332"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1267690</v>
      </c>
      <c r="I12" s="1151"/>
      <c r="J12" s="1151"/>
      <c r="K12" s="1152">
        <f>TRUNC((H12/H13*100000),5)/100000</f>
        <v>0.37340065610000001</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3394986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2944281</v>
      </c>
      <c r="I17" s="1151"/>
      <c r="J17" s="1157"/>
      <c r="K17" s="1152">
        <f>TRUNC((H17/H18*100000),5)/100000</f>
        <v>0.86724392969999997</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3394986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1418970</v>
      </c>
      <c r="I24" s="676"/>
      <c r="J24" s="676"/>
      <c r="K24" s="1161">
        <f>TRUNC(((H24/H25*100000)/100000),2)</f>
        <v>173.49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8178.5583299999998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790879.24609999999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896840</v>
      </c>
      <c r="I32" s="1159"/>
      <c r="J32" s="1159"/>
      <c r="K32" s="1161">
        <f>TRUNC(100-((((H32/H33*100))*100)/100),2)</f>
        <v>80.8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4672546.2779999999</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pane="bottomLeft" activeCell="D38" sqref="D38:K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9">
        <v>776524</v>
      </c>
      <c r="D4" s="408">
        <v>216864</v>
      </c>
      <c r="E4" s="408">
        <v>19365</v>
      </c>
      <c r="F4" s="408">
        <v>198500</v>
      </c>
      <c r="G4" s="408">
        <v>93998</v>
      </c>
      <c r="H4" s="408"/>
      <c r="I4" s="408">
        <v>227082</v>
      </c>
      <c r="J4" s="432">
        <v>55218</v>
      </c>
      <c r="K4" s="408">
        <v>30212</v>
      </c>
      <c r="L4" s="408">
        <v>81768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776524</v>
      </c>
      <c r="D13" s="681">
        <f t="shared" ref="D13:L13" si="0">SUM(D4:D12)</f>
        <v>216864</v>
      </c>
      <c r="E13" s="681">
        <f t="shared" si="0"/>
        <v>19365</v>
      </c>
      <c r="F13" s="681">
        <f t="shared" si="0"/>
        <v>198500</v>
      </c>
      <c r="G13" s="681">
        <f t="shared" si="0"/>
        <v>93998</v>
      </c>
      <c r="H13" s="681">
        <f t="shared" si="0"/>
        <v>0</v>
      </c>
      <c r="I13" s="681">
        <f t="shared" si="0"/>
        <v>227082</v>
      </c>
      <c r="J13" s="681">
        <f t="shared" si="0"/>
        <v>55218</v>
      </c>
      <c r="K13" s="681">
        <f t="shared" si="0"/>
        <v>30212</v>
      </c>
      <c r="L13" s="681">
        <f t="shared" si="0"/>
        <v>81768</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118520</v>
      </c>
      <c r="N16" s="711"/>
    </row>
    <row r="17" spans="1:14" s="696" customFormat="1" ht="12.75" customHeight="1" x14ac:dyDescent="0.2">
      <c r="A17" s="710" t="s">
        <v>1692</v>
      </c>
      <c r="B17" s="538">
        <v>230</v>
      </c>
      <c r="C17" s="503"/>
      <c r="D17" s="503"/>
      <c r="E17" s="503"/>
      <c r="F17" s="503"/>
      <c r="G17" s="503"/>
      <c r="H17" s="503"/>
      <c r="I17" s="503"/>
      <c r="J17" s="503"/>
      <c r="K17" s="503"/>
      <c r="L17" s="503"/>
      <c r="M17" s="432">
        <v>5463292</v>
      </c>
      <c r="N17" s="711"/>
    </row>
    <row r="18" spans="1:14" s="696" customFormat="1" ht="12.75" customHeight="1" x14ac:dyDescent="0.2">
      <c r="A18" s="710" t="s">
        <v>1693</v>
      </c>
      <c r="B18" s="538">
        <v>240</v>
      </c>
      <c r="C18" s="503"/>
      <c r="D18" s="503"/>
      <c r="E18" s="503"/>
      <c r="F18" s="503"/>
      <c r="G18" s="503"/>
      <c r="H18" s="503"/>
      <c r="I18" s="503"/>
      <c r="J18" s="503"/>
      <c r="K18" s="503"/>
      <c r="L18" s="503"/>
      <c r="M18" s="432">
        <v>509624</v>
      </c>
      <c r="N18" s="711"/>
    </row>
    <row r="19" spans="1:14" s="696" customFormat="1" ht="12.75" customHeight="1" x14ac:dyDescent="0.2">
      <c r="A19" s="710" t="s">
        <v>1694</v>
      </c>
      <c r="B19" s="538">
        <v>250</v>
      </c>
      <c r="C19" s="503"/>
      <c r="D19" s="503"/>
      <c r="E19" s="503"/>
      <c r="F19" s="503"/>
      <c r="G19" s="503"/>
      <c r="H19" s="503"/>
      <c r="I19" s="503"/>
      <c r="J19" s="503"/>
      <c r="K19" s="503"/>
      <c r="L19" s="503"/>
      <c r="M19" s="432">
        <v>1567116</v>
      </c>
      <c r="N19" s="711"/>
    </row>
    <row r="20" spans="1:14" s="696" customFormat="1" ht="12.75" customHeight="1" x14ac:dyDescent="0.2">
      <c r="A20" s="710" t="s">
        <v>1695</v>
      </c>
      <c r="B20" s="538">
        <v>260</v>
      </c>
      <c r="C20" s="503"/>
      <c r="D20" s="503"/>
      <c r="E20" s="503"/>
      <c r="F20" s="503"/>
      <c r="G20" s="503"/>
      <c r="H20" s="503"/>
      <c r="I20" s="503"/>
      <c r="J20" s="503"/>
      <c r="K20" s="503"/>
      <c r="L20" s="503"/>
      <c r="M20" s="432">
        <v>34717</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19365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877475</v>
      </c>
    </row>
    <row r="23" spans="1:14" ht="13.5" customHeight="1" thickBot="1" x14ac:dyDescent="0.25">
      <c r="A23" s="460" t="s">
        <v>729</v>
      </c>
      <c r="B23" s="716"/>
      <c r="C23" s="429"/>
      <c r="D23" s="429"/>
      <c r="E23" s="429"/>
      <c r="F23" s="429"/>
      <c r="G23" s="429"/>
      <c r="H23" s="429"/>
      <c r="I23" s="429"/>
      <c r="J23" s="429"/>
      <c r="K23" s="429"/>
      <c r="L23" s="429"/>
      <c r="M23" s="685">
        <f>SUM(M15:M22)</f>
        <v>7693269</v>
      </c>
      <c r="N23" s="685">
        <f>SUM(N21:N22)</f>
        <v>896840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v>118156</v>
      </c>
      <c r="D25" s="431"/>
      <c r="E25" s="431"/>
      <c r="F25" s="431"/>
      <c r="G25" s="431">
        <v>2632</v>
      </c>
      <c r="H25" s="506"/>
      <c r="I25" s="429"/>
      <c r="J25" s="431"/>
      <c r="K25" s="431">
        <v>10914</v>
      </c>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33124</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81768</v>
      </c>
      <c r="M33" s="429"/>
      <c r="N33" s="478"/>
    </row>
    <row r="34" spans="1:14" ht="13.5" customHeight="1" thickBot="1" x14ac:dyDescent="0.25">
      <c r="A34" s="1066" t="s">
        <v>740</v>
      </c>
      <c r="B34" s="717"/>
      <c r="C34" s="1089">
        <f>SUM(C25:C33)</f>
        <v>151280</v>
      </c>
      <c r="D34" s="1089">
        <f t="shared" ref="D34:K34" si="1">SUM(D25:D33)</f>
        <v>0</v>
      </c>
      <c r="E34" s="1089">
        <f t="shared" si="1"/>
        <v>0</v>
      </c>
      <c r="F34" s="1089">
        <f t="shared" si="1"/>
        <v>0</v>
      </c>
      <c r="G34" s="1089">
        <f t="shared" si="1"/>
        <v>2632</v>
      </c>
      <c r="H34" s="1089">
        <f t="shared" si="1"/>
        <v>0</v>
      </c>
      <c r="I34" s="1089">
        <f t="shared" si="1"/>
        <v>0</v>
      </c>
      <c r="J34" s="1089">
        <f t="shared" si="1"/>
        <v>0</v>
      </c>
      <c r="K34" s="1089">
        <f t="shared" si="1"/>
        <v>10914</v>
      </c>
      <c r="L34" s="1049">
        <f>SUM(L33)</f>
        <v>81768</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896840</v>
      </c>
    </row>
    <row r="37" spans="1:14" ht="13.5" thickBot="1" x14ac:dyDescent="0.25">
      <c r="A37" s="460" t="s">
        <v>739</v>
      </c>
      <c r="B37" s="716"/>
      <c r="C37" s="503"/>
      <c r="D37" s="503"/>
      <c r="E37" s="503"/>
      <c r="F37" s="503"/>
      <c r="G37" s="503"/>
      <c r="H37" s="503"/>
      <c r="I37" s="503"/>
      <c r="J37" s="503"/>
      <c r="K37" s="503"/>
      <c r="L37" s="510"/>
      <c r="M37" s="429"/>
      <c r="N37" s="685">
        <f>SUM(N36:N36)</f>
        <v>896840</v>
      </c>
    </row>
    <row r="38" spans="1:14" customFormat="1" ht="13.5" customHeight="1" thickTop="1" x14ac:dyDescent="0.2">
      <c r="A38" s="620" t="s">
        <v>485</v>
      </c>
      <c r="B38" s="538">
        <v>714</v>
      </c>
      <c r="C38" s="719"/>
      <c r="D38" s="719"/>
      <c r="E38" s="719">
        <v>19365</v>
      </c>
      <c r="F38" s="719"/>
      <c r="G38" s="719">
        <v>91366</v>
      </c>
      <c r="H38" s="719"/>
      <c r="I38" s="719"/>
      <c r="J38" s="718">
        <v>55218</v>
      </c>
      <c r="K38" s="719">
        <v>19298</v>
      </c>
      <c r="L38" s="1090"/>
      <c r="M38" s="686"/>
      <c r="N38" s="686"/>
    </row>
    <row r="39" spans="1:14" customFormat="1" ht="13.5" customHeight="1" x14ac:dyDescent="0.2">
      <c r="A39" s="620" t="s">
        <v>398</v>
      </c>
      <c r="B39" s="538">
        <v>730</v>
      </c>
      <c r="C39" s="719">
        <v>625244</v>
      </c>
      <c r="D39" s="719">
        <v>216864</v>
      </c>
      <c r="E39" s="719"/>
      <c r="F39" s="719">
        <v>198500</v>
      </c>
      <c r="G39" s="719"/>
      <c r="H39" s="719"/>
      <c r="I39" s="719">
        <v>227082</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7693269</v>
      </c>
      <c r="N40" s="686"/>
    </row>
    <row r="41" spans="1:14" ht="13.5" customHeight="1" thickBot="1" x14ac:dyDescent="0.25">
      <c r="A41" s="460" t="s">
        <v>741</v>
      </c>
      <c r="B41" s="451"/>
      <c r="C41" s="481">
        <f>(SUM(C34,C37,C38,C39))</f>
        <v>776524</v>
      </c>
      <c r="D41" s="481">
        <f t="shared" ref="D41:L41" si="2">SUM(D34,D37,D38:D39)</f>
        <v>216864</v>
      </c>
      <c r="E41" s="481">
        <f t="shared" si="2"/>
        <v>19365</v>
      </c>
      <c r="F41" s="481">
        <f t="shared" si="2"/>
        <v>198500</v>
      </c>
      <c r="G41" s="481">
        <f t="shared" si="2"/>
        <v>93998</v>
      </c>
      <c r="H41" s="481">
        <f t="shared" si="2"/>
        <v>0</v>
      </c>
      <c r="I41" s="481">
        <f t="shared" si="2"/>
        <v>227082</v>
      </c>
      <c r="J41" s="481">
        <f t="shared" si="2"/>
        <v>55218</v>
      </c>
      <c r="K41" s="481">
        <f t="shared" si="2"/>
        <v>30212</v>
      </c>
      <c r="L41" s="481">
        <f t="shared" si="2"/>
        <v>81768</v>
      </c>
      <c r="M41" s="481">
        <f>SUM(M40)</f>
        <v>7693269</v>
      </c>
      <c r="N41" s="481">
        <f>SUM(N37)</f>
        <v>896840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E44" sqref="E4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4" t="s">
        <v>1880</v>
      </c>
      <c r="B4" s="291">
        <v>1000</v>
      </c>
      <c r="C4" s="687">
        <f>'Revenues 9-14'!C109</f>
        <v>688143</v>
      </c>
      <c r="D4" s="687">
        <f>'Revenues 9-14'!D109</f>
        <v>138604</v>
      </c>
      <c r="E4" s="687">
        <f>'Revenues 9-14'!E109</f>
        <v>125055</v>
      </c>
      <c r="F4" s="687">
        <f>'Revenues 9-14'!F109</f>
        <v>70169</v>
      </c>
      <c r="G4" s="687">
        <f>'Revenues 9-14'!G109</f>
        <v>148457</v>
      </c>
      <c r="H4" s="687">
        <f>'Revenues 9-14'!H109</f>
        <v>0</v>
      </c>
      <c r="I4" s="687">
        <f>'Revenues 9-14'!I109</f>
        <v>15378</v>
      </c>
      <c r="J4" s="687">
        <f>'Revenues 9-14'!J109</f>
        <v>160185</v>
      </c>
      <c r="K4" s="687">
        <f>'Revenues 9-14'!K109</f>
        <v>18715</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2033024</v>
      </c>
      <c r="D6" s="688">
        <f>'Revenues 9-14'!D173</f>
        <v>22036</v>
      </c>
      <c r="E6" s="688">
        <f>'Revenues 9-14'!E173</f>
        <v>0</v>
      </c>
      <c r="F6" s="688">
        <f>'Revenues 9-14'!F173</f>
        <v>92675</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334957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3056124</v>
      </c>
      <c r="D8" s="481">
        <f t="shared" ref="D8:K8" si="0">SUM(D4:D7)</f>
        <v>160640</v>
      </c>
      <c r="E8" s="481">
        <f t="shared" si="0"/>
        <v>125055</v>
      </c>
      <c r="F8" s="481">
        <f t="shared" si="0"/>
        <v>162844</v>
      </c>
      <c r="G8" s="481">
        <f t="shared" si="0"/>
        <v>148457</v>
      </c>
      <c r="H8" s="481">
        <f t="shared" si="0"/>
        <v>0</v>
      </c>
      <c r="I8" s="481">
        <f t="shared" si="0"/>
        <v>15378</v>
      </c>
      <c r="J8" s="481">
        <f t="shared" si="0"/>
        <v>160185</v>
      </c>
      <c r="K8" s="481">
        <f t="shared" si="0"/>
        <v>18715</v>
      </c>
      <c r="L8" s="38"/>
    </row>
    <row r="9" spans="1:13" ht="15" thickTop="1" x14ac:dyDescent="0.2">
      <c r="A9" s="1009" t="s">
        <v>343</v>
      </c>
      <c r="B9" s="452">
        <v>3998</v>
      </c>
      <c r="C9" s="414">
        <v>506115</v>
      </c>
      <c r="D9" s="485"/>
      <c r="E9" s="414"/>
      <c r="F9" s="414"/>
      <c r="G9" s="692"/>
      <c r="H9" s="414"/>
      <c r="I9" s="490" t="s">
        <v>1365</v>
      </c>
      <c r="J9" s="431"/>
      <c r="K9" s="414"/>
      <c r="L9" s="38"/>
    </row>
    <row r="10" spans="1:13" s="47" customFormat="1" ht="13.5" thickBot="1" x14ac:dyDescent="0.25">
      <c r="A10" s="460" t="s">
        <v>1369</v>
      </c>
      <c r="B10" s="453"/>
      <c r="C10" s="481">
        <f>SUM(C8:C9)</f>
        <v>3562239</v>
      </c>
      <c r="D10" s="481">
        <f t="shared" ref="D10:K10" si="1">SUM(D8:D9)</f>
        <v>160640</v>
      </c>
      <c r="E10" s="481">
        <f t="shared" si="1"/>
        <v>125055</v>
      </c>
      <c r="F10" s="481">
        <f t="shared" si="1"/>
        <v>162844</v>
      </c>
      <c r="G10" s="481">
        <f t="shared" si="1"/>
        <v>148457</v>
      </c>
      <c r="H10" s="481">
        <f t="shared" si="1"/>
        <v>0</v>
      </c>
      <c r="I10" s="481">
        <f t="shared" si="1"/>
        <v>15378</v>
      </c>
      <c r="J10" s="481">
        <f t="shared" si="1"/>
        <v>160185</v>
      </c>
      <c r="K10" s="481">
        <f t="shared" si="1"/>
        <v>18715</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6" t="s">
        <v>524</v>
      </c>
      <c r="B12" s="292">
        <v>1000</v>
      </c>
      <c r="C12" s="687">
        <f>'Expenditures 15-22'!K33</f>
        <v>1769002</v>
      </c>
      <c r="D12" s="494" t="s">
        <v>1365</v>
      </c>
      <c r="E12" s="429" t="s">
        <v>1365</v>
      </c>
      <c r="F12" s="429" t="s">
        <v>1365</v>
      </c>
      <c r="G12" s="687">
        <f>'Expenditures 15-22'!K223</f>
        <v>50385</v>
      </c>
      <c r="H12" s="427"/>
      <c r="I12" s="429" t="s">
        <v>1365</v>
      </c>
      <c r="J12" s="429" t="s">
        <v>1365</v>
      </c>
      <c r="K12" s="427" t="s">
        <v>1365</v>
      </c>
      <c r="L12" s="38"/>
    </row>
    <row r="13" spans="1:13" x14ac:dyDescent="0.2">
      <c r="A13" s="726" t="s">
        <v>525</v>
      </c>
      <c r="B13" s="292">
        <v>2000</v>
      </c>
      <c r="C13" s="688">
        <f>'Expenditures 15-22'!K74</f>
        <v>788104</v>
      </c>
      <c r="D13" s="688">
        <f>'Expenditures 15-22'!K129</f>
        <v>82881</v>
      </c>
      <c r="E13" s="478" t="s">
        <v>1365</v>
      </c>
      <c r="F13" s="688">
        <f>'Expenditures 15-22'!K178</f>
        <v>175660</v>
      </c>
      <c r="G13" s="688">
        <f>'Expenditures 15-22'!K273</f>
        <v>79454</v>
      </c>
      <c r="H13" s="688">
        <f>'Expenditures 15-22'!K296</f>
        <v>0</v>
      </c>
      <c r="I13" s="429" t="s">
        <v>1365</v>
      </c>
      <c r="J13" s="741">
        <f>'Expenditures 15-22'!K323</f>
        <v>104967</v>
      </c>
      <c r="K13" s="693">
        <f>'Expenditures 15-22'!K341</f>
        <v>22316</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119621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223200</v>
      </c>
      <c r="F16" s="688">
        <f>'Expenditures 15-22'!K202</f>
        <v>9013</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2676727</v>
      </c>
      <c r="D17" s="481">
        <f t="shared" si="2"/>
        <v>82881</v>
      </c>
      <c r="E17" s="481">
        <f t="shared" si="2"/>
        <v>223200</v>
      </c>
      <c r="F17" s="481">
        <f t="shared" si="2"/>
        <v>184673</v>
      </c>
      <c r="G17" s="481">
        <f t="shared" si="2"/>
        <v>129839</v>
      </c>
      <c r="H17" s="481">
        <f t="shared" si="2"/>
        <v>0</v>
      </c>
      <c r="I17" s="429"/>
      <c r="J17" s="481">
        <f>SUM(J12:J16)</f>
        <v>104967</v>
      </c>
      <c r="K17" s="481">
        <f>SUM(K12:K16)</f>
        <v>22316</v>
      </c>
      <c r="L17" s="38"/>
    </row>
    <row r="18" spans="1:12" ht="15" customHeight="1" thickTop="1" x14ac:dyDescent="0.2">
      <c r="A18" s="1010" t="s">
        <v>1298</v>
      </c>
      <c r="B18" s="257">
        <v>4180</v>
      </c>
      <c r="C18" s="687">
        <f t="shared" ref="C18:H18" si="3">C9</f>
        <v>506115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3182842</v>
      </c>
      <c r="D19" s="481">
        <f t="shared" si="4"/>
        <v>82881</v>
      </c>
      <c r="E19" s="481">
        <f t="shared" si="4"/>
        <v>223200</v>
      </c>
      <c r="F19" s="481">
        <f t="shared" si="4"/>
        <v>184673</v>
      </c>
      <c r="G19" s="481">
        <f t="shared" si="4"/>
        <v>129839</v>
      </c>
      <c r="H19" s="481">
        <f t="shared" si="4"/>
        <v>0</v>
      </c>
      <c r="I19" s="429"/>
      <c r="J19" s="481">
        <f>SUM(J17:J18)</f>
        <v>104967</v>
      </c>
      <c r="K19" s="481">
        <f>SUM(K17:K18)</f>
        <v>22316</v>
      </c>
      <c r="L19" s="38"/>
    </row>
    <row r="20" spans="1:12" ht="27" thickTop="1" thickBot="1" x14ac:dyDescent="0.25">
      <c r="A20" s="454" t="s">
        <v>1299</v>
      </c>
      <c r="B20" s="455"/>
      <c r="C20" s="1008">
        <f>C8-C17</f>
        <v>379397</v>
      </c>
      <c r="D20" s="1008">
        <f t="shared" ref="D20:K20" si="5">D8-D17</f>
        <v>77759</v>
      </c>
      <c r="E20" s="1008">
        <f t="shared" si="5"/>
        <v>-98145</v>
      </c>
      <c r="F20" s="1008">
        <f t="shared" si="5"/>
        <v>-21829</v>
      </c>
      <c r="G20" s="1008">
        <f t="shared" si="5"/>
        <v>18618</v>
      </c>
      <c r="H20" s="1008">
        <f t="shared" si="5"/>
        <v>0</v>
      </c>
      <c r="I20" s="1008">
        <f t="shared" si="5"/>
        <v>15378</v>
      </c>
      <c r="J20" s="1008">
        <f t="shared" si="5"/>
        <v>55218</v>
      </c>
      <c r="K20" s="1008">
        <f t="shared" si="5"/>
        <v>-3601</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107900</v>
      </c>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8586</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116486</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v>8586</v>
      </c>
      <c r="D75" s="425"/>
      <c r="E75" s="438"/>
      <c r="F75" s="800"/>
      <c r="G75" s="800"/>
      <c r="H75" s="800"/>
      <c r="I75" s="438"/>
      <c r="J75" s="438"/>
      <c r="K75" s="800"/>
      <c r="L75" s="500"/>
    </row>
    <row r="76" spans="1:12" s="696" customFormat="1" ht="14.25" thickTop="1" thickBot="1" x14ac:dyDescent="0.25">
      <c r="A76" s="1016" t="s">
        <v>508</v>
      </c>
      <c r="B76" s="703"/>
      <c r="C76" s="684">
        <f t="shared" ref="C76:K76" si="7">SUM(C47:C75)</f>
        <v>8586</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-8586</v>
      </c>
      <c r="D77" s="440">
        <f t="shared" si="8"/>
        <v>0</v>
      </c>
      <c r="E77" s="440">
        <f t="shared" si="8"/>
        <v>116486</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370811</v>
      </c>
      <c r="D78" s="439">
        <f t="shared" si="9"/>
        <v>77759</v>
      </c>
      <c r="E78" s="439">
        <f t="shared" si="9"/>
        <v>18341</v>
      </c>
      <c r="F78" s="439">
        <f t="shared" si="9"/>
        <v>-21829</v>
      </c>
      <c r="G78" s="439">
        <f t="shared" si="9"/>
        <v>18618</v>
      </c>
      <c r="H78" s="439">
        <f t="shared" si="9"/>
        <v>0</v>
      </c>
      <c r="I78" s="439">
        <f t="shared" si="9"/>
        <v>15378</v>
      </c>
      <c r="J78" s="439">
        <f t="shared" si="9"/>
        <v>55218</v>
      </c>
      <c r="K78" s="439">
        <f t="shared" si="9"/>
        <v>-3601</v>
      </c>
      <c r="L78" s="501"/>
    </row>
    <row r="79" spans="1:12" ht="13.5" thickTop="1" x14ac:dyDescent="0.2">
      <c r="A79" s="812" t="s">
        <v>1951</v>
      </c>
      <c r="B79" s="456"/>
      <c r="C79" s="431">
        <v>254433</v>
      </c>
      <c r="D79" s="695">
        <v>139105</v>
      </c>
      <c r="E79" s="695">
        <v>1024</v>
      </c>
      <c r="F79" s="695">
        <v>220329</v>
      </c>
      <c r="G79" s="695">
        <v>72748</v>
      </c>
      <c r="H79" s="695"/>
      <c r="I79" s="695">
        <v>211704</v>
      </c>
      <c r="J79" s="695"/>
      <c r="K79" s="695">
        <v>22899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1952</v>
      </c>
      <c r="B81" s="453"/>
      <c r="C81" s="481">
        <f>(SUM(C78:C80))</f>
        <v>625244</v>
      </c>
      <c r="D81" s="481">
        <f>SUM(D78:D80)</f>
        <v>216864</v>
      </c>
      <c r="E81" s="481">
        <f t="shared" ref="E81:K81" si="10">SUM(E78:E80)</f>
        <v>19365</v>
      </c>
      <c r="F81" s="481">
        <f t="shared" si="10"/>
        <v>198500</v>
      </c>
      <c r="G81" s="481">
        <f t="shared" si="10"/>
        <v>91366</v>
      </c>
      <c r="H81" s="481">
        <f t="shared" si="10"/>
        <v>0</v>
      </c>
      <c r="I81" s="481">
        <f t="shared" si="10"/>
        <v>227082</v>
      </c>
      <c r="J81" s="481">
        <f t="shared" si="10"/>
        <v>55218</v>
      </c>
      <c r="K81" s="481">
        <f t="shared" si="10"/>
        <v>19298</v>
      </c>
      <c r="L81" s="38"/>
    </row>
    <row r="82" spans="1:12" ht="0.75" customHeight="1" thickTop="1" thickBot="1" x14ac:dyDescent="0.25">
      <c r="A82" s="624" t="s">
        <v>399</v>
      </c>
      <c r="B82" s="622"/>
      <c r="C82" s="1126">
        <f>(C81-C79)</f>
        <v>370811</v>
      </c>
      <c r="D82" s="1126">
        <f t="shared" ref="D82:K82" si="11">(D81-D79)</f>
        <v>77759</v>
      </c>
      <c r="E82" s="1126">
        <f t="shared" si="11"/>
        <v>18341</v>
      </c>
      <c r="F82" s="1126">
        <f t="shared" si="11"/>
        <v>-21829</v>
      </c>
      <c r="G82" s="1126">
        <f t="shared" si="11"/>
        <v>18618</v>
      </c>
      <c r="H82" s="1126">
        <f t="shared" si="11"/>
        <v>0</v>
      </c>
      <c r="I82" s="1126">
        <f t="shared" si="11"/>
        <v>15378</v>
      </c>
      <c r="J82" s="1126">
        <f t="shared" si="11"/>
        <v>55218</v>
      </c>
      <c r="K82" s="1126">
        <f t="shared" si="11"/>
        <v>-3601</v>
      </c>
    </row>
    <row r="83" spans="1:12" ht="14.25" hidden="1" thickTop="1" thickBot="1" x14ac:dyDescent="0.25">
      <c r="A83" s="721" t="s">
        <v>400</v>
      </c>
      <c r="B83" s="623"/>
      <c r="C83" s="1127">
        <f>C82/C81</f>
        <v>0.59306606700744025</v>
      </c>
      <c r="D83" s="1127">
        <f t="shared" ref="D83:K83" si="12">D82/D81</f>
        <v>0.35856112586690275</v>
      </c>
      <c r="E83" s="1127">
        <f t="shared" si="12"/>
        <v>0.94712109475858508</v>
      </c>
      <c r="F83" s="1127">
        <f t="shared" si="12"/>
        <v>-0.10996977329974811</v>
      </c>
      <c r="G83" s="1127">
        <f t="shared" si="12"/>
        <v>0.20377383271676552</v>
      </c>
      <c r="H83" s="1127" t="e">
        <f t="shared" si="12"/>
        <v>#DIV/0!</v>
      </c>
      <c r="I83" s="1127">
        <f t="shared" si="12"/>
        <v>6.772003064972125E-2</v>
      </c>
      <c r="J83" s="1127">
        <f t="shared" si="12"/>
        <v>1</v>
      </c>
      <c r="K83" s="1127">
        <f t="shared" si="12"/>
        <v>-0.18659964763187895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14" sqref="C14:K1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1869</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7"/>
      <c r="D4" s="497"/>
      <c r="E4" s="497"/>
      <c r="F4" s="552"/>
      <c r="G4" s="553"/>
      <c r="H4" s="554"/>
      <c r="I4" s="554"/>
      <c r="J4" s="554"/>
      <c r="K4" s="554"/>
    </row>
    <row r="5" spans="1:12" ht="14.25" x14ac:dyDescent="0.2">
      <c r="A5" s="902" t="s">
        <v>925</v>
      </c>
      <c r="B5" s="476"/>
      <c r="C5" s="414">
        <v>520498</v>
      </c>
      <c r="D5" s="414">
        <v>126494</v>
      </c>
      <c r="E5" s="408">
        <v>89369</v>
      </c>
      <c r="F5" s="798">
        <v>69178</v>
      </c>
      <c r="G5" s="408">
        <v>90412</v>
      </c>
      <c r="H5" s="408"/>
      <c r="I5" s="408">
        <v>14297</v>
      </c>
      <c r="J5" s="432">
        <v>158083</v>
      </c>
      <c r="K5" s="408">
        <v>18451</v>
      </c>
    </row>
    <row r="6" spans="1:12" ht="14.25" x14ac:dyDescent="0.2">
      <c r="A6" s="903" t="s">
        <v>474</v>
      </c>
      <c r="B6" s="39">
        <v>1130</v>
      </c>
      <c r="C6" s="408">
        <v>22242</v>
      </c>
      <c r="D6" s="408"/>
      <c r="E6" s="477"/>
      <c r="F6" s="477"/>
      <c r="G6" s="429"/>
      <c r="H6" s="429"/>
      <c r="I6" s="429"/>
      <c r="J6" s="429"/>
      <c r="K6" s="429"/>
    </row>
    <row r="7" spans="1:12" x14ac:dyDescent="0.2">
      <c r="A7" s="903" t="s">
        <v>116</v>
      </c>
      <c r="B7" s="258">
        <v>1140</v>
      </c>
      <c r="C7" s="408">
        <v>18451</v>
      </c>
      <c r="D7" s="408"/>
      <c r="E7" s="429"/>
      <c r="F7" s="432"/>
      <c r="G7" s="432"/>
      <c r="H7" s="432"/>
      <c r="I7" s="429"/>
      <c r="J7" s="429"/>
      <c r="K7" s="429"/>
    </row>
    <row r="8" spans="1:12" x14ac:dyDescent="0.2">
      <c r="A8" s="903" t="s">
        <v>475</v>
      </c>
      <c r="B8" s="39">
        <v>1150</v>
      </c>
      <c r="C8" s="477"/>
      <c r="D8" s="477"/>
      <c r="E8" s="503"/>
      <c r="F8" s="503"/>
      <c r="G8" s="414">
        <v>56031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561191</v>
      </c>
      <c r="D12" s="480">
        <f t="shared" si="0"/>
        <v>126494</v>
      </c>
      <c r="E12" s="480">
        <f t="shared" si="0"/>
        <v>89369</v>
      </c>
      <c r="F12" s="480">
        <f t="shared" si="0"/>
        <v>69178</v>
      </c>
      <c r="G12" s="480">
        <f t="shared" si="0"/>
        <v>146443</v>
      </c>
      <c r="H12" s="480">
        <f t="shared" si="0"/>
        <v>0</v>
      </c>
      <c r="I12" s="480">
        <f t="shared" si="0"/>
        <v>14297</v>
      </c>
      <c r="J12" s="480">
        <f t="shared" si="0"/>
        <v>158083</v>
      </c>
      <c r="K12" s="481">
        <f t="shared" si="0"/>
        <v>18451</v>
      </c>
    </row>
    <row r="13" spans="1:12" ht="18" customHeight="1" thickTop="1" x14ac:dyDescent="0.2">
      <c r="A13" s="727" t="s">
        <v>519</v>
      </c>
      <c r="B13" s="1810">
        <v>1200</v>
      </c>
      <c r="C13" s="482"/>
      <c r="D13" s="482"/>
      <c r="E13" s="482"/>
      <c r="F13" s="482"/>
      <c r="G13" s="482"/>
      <c r="H13" s="482"/>
      <c r="I13" s="482"/>
      <c r="J13" s="482"/>
      <c r="K13" s="429"/>
    </row>
    <row r="14" spans="1:12" x14ac:dyDescent="0.2">
      <c r="A14" s="903" t="s">
        <v>4</v>
      </c>
      <c r="B14" s="39">
        <v>1210</v>
      </c>
      <c r="C14" s="479">
        <v>7634</v>
      </c>
      <c r="D14" s="408">
        <v>1686</v>
      </c>
      <c r="E14" s="408">
        <v>1145</v>
      </c>
      <c r="F14" s="408">
        <v>931</v>
      </c>
      <c r="G14" s="408">
        <v>1887</v>
      </c>
      <c r="H14" s="408"/>
      <c r="I14" s="408">
        <v>179</v>
      </c>
      <c r="J14" s="432">
        <v>1964</v>
      </c>
      <c r="K14" s="408">
        <v>248</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29547</v>
      </c>
      <c r="D16" s="408"/>
      <c r="E16" s="408">
        <v>34463</v>
      </c>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37181</v>
      </c>
      <c r="D18" s="483">
        <f t="shared" ref="D18:K18" si="1">SUM(D14:D17)</f>
        <v>1686</v>
      </c>
      <c r="E18" s="483">
        <f t="shared" si="1"/>
        <v>35608</v>
      </c>
      <c r="F18" s="483">
        <f t="shared" si="1"/>
        <v>931</v>
      </c>
      <c r="G18" s="483">
        <f t="shared" si="1"/>
        <v>1887</v>
      </c>
      <c r="H18" s="483">
        <f t="shared" si="1"/>
        <v>0</v>
      </c>
      <c r="I18" s="483">
        <f t="shared" si="1"/>
        <v>179</v>
      </c>
      <c r="J18" s="483">
        <f t="shared" si="1"/>
        <v>1964</v>
      </c>
      <c r="K18" s="1062">
        <f t="shared" si="1"/>
        <v>248</v>
      </c>
    </row>
    <row r="19" spans="1:11" ht="18" customHeight="1" thickTop="1" x14ac:dyDescent="0.2">
      <c r="A19" s="727" t="s">
        <v>520</v>
      </c>
      <c r="B19" s="1810">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0">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0">
        <v>1500</v>
      </c>
      <c r="C64" s="429"/>
      <c r="D64" s="429"/>
      <c r="E64" s="429"/>
      <c r="F64" s="429"/>
      <c r="G64" s="429"/>
      <c r="H64" s="429"/>
      <c r="I64" s="429"/>
      <c r="J64" s="429"/>
      <c r="K64" s="429"/>
    </row>
    <row r="65" spans="1:11" ht="12.75" customHeight="1" x14ac:dyDescent="0.2">
      <c r="A65" s="903" t="s">
        <v>627</v>
      </c>
      <c r="B65" s="39">
        <v>1510</v>
      </c>
      <c r="C65" s="408">
        <v>10036</v>
      </c>
      <c r="D65" s="408">
        <v>110</v>
      </c>
      <c r="E65" s="408">
        <v>78</v>
      </c>
      <c r="F65" s="432">
        <v>60</v>
      </c>
      <c r="G65" s="408">
        <v>127</v>
      </c>
      <c r="H65" s="408"/>
      <c r="I65" s="408">
        <v>902</v>
      </c>
      <c r="J65" s="432">
        <v>138</v>
      </c>
      <c r="K65" s="408">
        <v>16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10036</v>
      </c>
      <c r="D67" s="481">
        <f t="shared" ref="D67:K67" si="2">SUM(D65:D66)</f>
        <v>110</v>
      </c>
      <c r="E67" s="481">
        <f t="shared" si="2"/>
        <v>78</v>
      </c>
      <c r="F67" s="481">
        <f t="shared" si="2"/>
        <v>60</v>
      </c>
      <c r="G67" s="481">
        <f t="shared" si="2"/>
        <v>127</v>
      </c>
      <c r="H67" s="481">
        <f t="shared" si="2"/>
        <v>0</v>
      </c>
      <c r="I67" s="481">
        <f t="shared" si="2"/>
        <v>902</v>
      </c>
      <c r="J67" s="481">
        <f t="shared" si="2"/>
        <v>138</v>
      </c>
      <c r="K67" s="481">
        <f t="shared" si="2"/>
        <v>16</v>
      </c>
    </row>
    <row r="68" spans="1:11" ht="18" customHeight="1" thickTop="1" x14ac:dyDescent="0.2">
      <c r="A68" s="727" t="s">
        <v>523</v>
      </c>
      <c r="B68" s="1811">
        <v>1600</v>
      </c>
      <c r="C68" s="482"/>
      <c r="D68" s="429"/>
      <c r="E68" s="429"/>
      <c r="F68" s="429"/>
      <c r="G68" s="429"/>
      <c r="H68" s="429"/>
      <c r="I68" s="429"/>
      <c r="J68" s="429"/>
      <c r="K68" s="429"/>
    </row>
    <row r="69" spans="1:11" ht="12.75" customHeight="1" x14ac:dyDescent="0.2">
      <c r="A69" s="903" t="s">
        <v>752</v>
      </c>
      <c r="B69" s="39">
        <v>1611</v>
      </c>
      <c r="C69" s="408">
        <v>33021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33021</v>
      </c>
      <c r="D75" s="429"/>
      <c r="E75" s="429"/>
      <c r="F75" s="429"/>
      <c r="G75" s="429"/>
      <c r="H75" s="429"/>
      <c r="I75" s="429"/>
      <c r="J75" s="429"/>
      <c r="K75" s="429"/>
    </row>
    <row r="76" spans="1:11" ht="18" customHeight="1" thickTop="1" x14ac:dyDescent="0.2">
      <c r="A76" s="727" t="s">
        <v>1027</v>
      </c>
      <c r="B76" s="1811">
        <v>1700</v>
      </c>
      <c r="C76" s="482"/>
      <c r="D76" s="429"/>
      <c r="E76" s="429"/>
      <c r="F76" s="429"/>
      <c r="G76" s="429"/>
      <c r="H76" s="429"/>
      <c r="I76" s="429"/>
      <c r="J76" s="429"/>
      <c r="K76" s="429"/>
    </row>
    <row r="77" spans="1:11" ht="12.75" customHeight="1" x14ac:dyDescent="0.2">
      <c r="A77" s="903" t="s">
        <v>629</v>
      </c>
      <c r="B77" s="39">
        <v>1711</v>
      </c>
      <c r="C77" s="485">
        <v>7490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1270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8760</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632</v>
      </c>
      <c r="B84" s="39">
        <v>1811</v>
      </c>
      <c r="C84" s="408">
        <v>1327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1327</v>
      </c>
      <c r="D93" s="429"/>
      <c r="E93" s="429"/>
      <c r="F93" s="429"/>
      <c r="G93" s="429"/>
      <c r="H93" s="429"/>
      <c r="I93" s="429"/>
      <c r="J93" s="429"/>
      <c r="K93" s="429"/>
    </row>
    <row r="94" spans="1:11" ht="18" customHeight="1" thickTop="1" x14ac:dyDescent="0.2">
      <c r="A94" s="727" t="s">
        <v>1331</v>
      </c>
      <c r="B94" s="1811">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25110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948</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8711</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1858</v>
      </c>
      <c r="D107" s="408">
        <v>10314</v>
      </c>
      <c r="E107" s="408"/>
      <c r="F107" s="408"/>
      <c r="G107" s="408"/>
      <c r="H107" s="408"/>
      <c r="I107" s="408"/>
      <c r="J107" s="432"/>
      <c r="K107" s="408"/>
    </row>
    <row r="108" spans="1:12" ht="12.75" customHeight="1" thickBot="1" x14ac:dyDescent="0.25">
      <c r="A108" s="460" t="s">
        <v>566</v>
      </c>
      <c r="B108" s="730"/>
      <c r="C108" s="480">
        <f>SUM(C95:C107)</f>
        <v>36627</v>
      </c>
      <c r="D108" s="480">
        <f t="shared" ref="D108:K108" si="3">SUM(D95:D107)</f>
        <v>10314</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688143</v>
      </c>
      <c r="D109" s="489">
        <f t="shared" si="4"/>
        <v>138604</v>
      </c>
      <c r="E109" s="489">
        <f t="shared" si="4"/>
        <v>125055</v>
      </c>
      <c r="F109" s="489">
        <f t="shared" si="4"/>
        <v>70169</v>
      </c>
      <c r="G109" s="489">
        <f t="shared" si="4"/>
        <v>148457</v>
      </c>
      <c r="H109" s="489">
        <f t="shared" si="4"/>
        <v>0</v>
      </c>
      <c r="I109" s="489">
        <f t="shared" si="4"/>
        <v>15378</v>
      </c>
      <c r="J109" s="489">
        <f t="shared" si="4"/>
        <v>160185</v>
      </c>
      <c r="K109" s="439">
        <f t="shared" si="4"/>
        <v>18715</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1860</v>
      </c>
      <c r="B116" s="1813"/>
      <c r="C116" s="491"/>
      <c r="D116" s="427"/>
      <c r="E116" s="488"/>
      <c r="F116" s="427"/>
      <c r="G116" s="427"/>
      <c r="H116" s="488"/>
      <c r="I116" s="429"/>
      <c r="J116" s="427"/>
      <c r="K116" s="427"/>
    </row>
    <row r="117" spans="1:11" ht="12.75" customHeight="1" x14ac:dyDescent="0.2">
      <c r="A117" s="473" t="s">
        <v>1698</v>
      </c>
      <c r="B117" s="260">
        <v>3001</v>
      </c>
      <c r="C117" s="485">
        <v>1760650</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v>184221</v>
      </c>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1944871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2"/>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1769</v>
      </c>
      <c r="B125" s="260">
        <v>3105</v>
      </c>
      <c r="C125" s="408">
        <v>40698</v>
      </c>
      <c r="D125" s="488"/>
      <c r="E125" s="429"/>
      <c r="F125" s="408"/>
      <c r="G125" s="429"/>
      <c r="H125" s="429"/>
      <c r="I125" s="429"/>
      <c r="J125" s="429"/>
      <c r="K125" s="429"/>
    </row>
    <row r="126" spans="1:11" ht="12.75" customHeight="1" x14ac:dyDescent="0.2">
      <c r="A126" s="903" t="s">
        <v>1013</v>
      </c>
      <c r="B126" s="260">
        <v>3110</v>
      </c>
      <c r="C126" s="479">
        <v>36945</v>
      </c>
      <c r="D126" s="408"/>
      <c r="E126" s="429"/>
      <c r="F126" s="408"/>
      <c r="G126" s="429"/>
      <c r="H126" s="429"/>
      <c r="I126" s="429"/>
      <c r="J126" s="429"/>
      <c r="K126" s="429"/>
    </row>
    <row r="127" spans="1:11" ht="12.75" customHeight="1" x14ac:dyDescent="0.2">
      <c r="A127" s="903" t="s">
        <v>111</v>
      </c>
      <c r="B127" s="260">
        <v>3120</v>
      </c>
      <c r="C127" s="408">
        <v>5006</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82649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5">
        <v>467</v>
      </c>
      <c r="D145" s="1799"/>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4710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68585</v>
      </c>
      <c r="G151" s="432"/>
      <c r="H151" s="429"/>
      <c r="I151" s="429"/>
      <c r="J151" s="429"/>
      <c r="K151" s="429"/>
    </row>
    <row r="152" spans="1:11" ht="12.75" customHeight="1" x14ac:dyDescent="0.2">
      <c r="A152" s="903" t="s">
        <v>1224</v>
      </c>
      <c r="B152" s="260">
        <v>3510</v>
      </c>
      <c r="C152" s="479"/>
      <c r="D152" s="408"/>
      <c r="E152" s="488"/>
      <c r="F152" s="408">
        <v>24090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92675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327</v>
      </c>
      <c r="D171" s="916">
        <v>22036</v>
      </c>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88153</v>
      </c>
      <c r="D172" s="914">
        <f t="shared" si="6"/>
        <v>22036</v>
      </c>
      <c r="E172" s="914">
        <f t="shared" si="6"/>
        <v>0</v>
      </c>
      <c r="F172" s="914">
        <f t="shared" si="6"/>
        <v>92675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2033024</v>
      </c>
      <c r="D173" s="489">
        <f>SUM(D121,D172)</f>
        <v>22036</v>
      </c>
      <c r="E173" s="489">
        <f>SUM(E121,E172)</f>
        <v>0</v>
      </c>
      <c r="F173" s="489">
        <f t="shared" ref="F173:K173" si="7">SUM(F121,F172)</f>
        <v>92675</v>
      </c>
      <c r="G173" s="489">
        <f t="shared" si="7"/>
        <v>0</v>
      </c>
      <c r="H173" s="489">
        <f t="shared" si="7"/>
        <v>0</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71" t="s">
        <v>1861</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1862</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1863</v>
      </c>
      <c r="B185" s="2276"/>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73168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18173</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91341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195736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195736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1221</v>
      </c>
      <c r="B221" s="39">
        <v>4625</v>
      </c>
      <c r="C221" s="479">
        <v>1376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1376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1730</v>
      </c>
      <c r="B260" s="1821">
        <v>4901</v>
      </c>
      <c r="C260" s="1731"/>
      <c r="D260" s="478"/>
      <c r="E260" s="429"/>
      <c r="F260" s="429"/>
      <c r="G260" s="429"/>
      <c r="H260" s="429"/>
      <c r="I260" s="429"/>
      <c r="J260" s="429"/>
      <c r="K260" s="429"/>
    </row>
    <row r="261" spans="1:11" ht="12.75" customHeight="1" thickTop="1" thickBot="1" x14ac:dyDescent="0.25">
      <c r="A261" s="1725" t="s">
        <v>1794</v>
      </c>
      <c r="B261" s="1726">
        <v>4902</v>
      </c>
      <c r="C261" s="1724"/>
      <c r="D261" s="1699"/>
      <c r="E261" s="478"/>
      <c r="F261" s="1699"/>
      <c r="G261" s="1699"/>
      <c r="H261" s="478"/>
      <c r="I261" s="429"/>
      <c r="J261" s="478"/>
      <c r="K261" s="478"/>
    </row>
    <row r="262" spans="1:11" ht="12.75" customHeight="1" thickTop="1" thickBot="1" x14ac:dyDescent="0.25">
      <c r="A262" s="902" t="s">
        <v>1260</v>
      </c>
      <c r="B262" s="41">
        <v>4904</v>
      </c>
      <c r="C262" s="1663"/>
      <c r="D262" s="1724"/>
      <c r="E262" s="478"/>
      <c r="F262" s="482"/>
      <c r="G262" s="1724"/>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23379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6162</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16963</v>
      </c>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334957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334957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3056124</v>
      </c>
      <c r="D275" s="489">
        <f t="shared" si="12"/>
        <v>160640</v>
      </c>
      <c r="E275" s="489">
        <f t="shared" si="12"/>
        <v>125055</v>
      </c>
      <c r="F275" s="489">
        <f t="shared" si="12"/>
        <v>162844</v>
      </c>
      <c r="G275" s="489">
        <f t="shared" si="12"/>
        <v>148457</v>
      </c>
      <c r="H275" s="489">
        <f t="shared" si="12"/>
        <v>0</v>
      </c>
      <c r="I275" s="489">
        <f t="shared" si="12"/>
        <v>15378</v>
      </c>
      <c r="J275" s="489">
        <f t="shared" si="12"/>
        <v>160185</v>
      </c>
      <c r="K275" s="439">
        <f t="shared" si="12"/>
        <v>18715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1" activePane="bottomLeft" state="frozen"/>
      <selection pane="bottomLeft" activeCell="H339" sqref="H339"/>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83" t="s">
        <v>335</v>
      </c>
      <c r="B3" s="2284"/>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5"/>
      <c r="N4" s="895"/>
    </row>
    <row r="5" spans="1:14" x14ac:dyDescent="0.2">
      <c r="A5" s="1752" t="s">
        <v>1115</v>
      </c>
      <c r="B5" s="265">
        <v>1100</v>
      </c>
      <c r="C5" s="408">
        <v>823482</v>
      </c>
      <c r="D5" s="408">
        <v>263185</v>
      </c>
      <c r="E5" s="408">
        <v>38175</v>
      </c>
      <c r="F5" s="408">
        <v>26147</v>
      </c>
      <c r="G5" s="408">
        <v>15535</v>
      </c>
      <c r="H5" s="408"/>
      <c r="I5" s="432"/>
      <c r="J5" s="432"/>
      <c r="K5" s="410">
        <f>SUM(C5:J5)</f>
        <v>1166524</v>
      </c>
      <c r="L5" s="408">
        <v>1155145</v>
      </c>
    </row>
    <row r="6" spans="1:14" x14ac:dyDescent="0.2">
      <c r="A6" s="1752" t="s">
        <v>1748</v>
      </c>
      <c r="B6" s="265" t="s">
        <v>1746</v>
      </c>
      <c r="C6" s="503"/>
      <c r="D6" s="503"/>
      <c r="E6" s="408"/>
      <c r="F6" s="503"/>
      <c r="G6" s="503"/>
      <c r="H6" s="503"/>
      <c r="I6" s="503"/>
      <c r="J6" s="503"/>
      <c r="K6" s="410">
        <f>SUM(C6,E6)</f>
        <v>0</v>
      </c>
      <c r="L6" s="408"/>
    </row>
    <row r="7" spans="1:14" x14ac:dyDescent="0.2">
      <c r="A7" s="1752" t="s">
        <v>170</v>
      </c>
      <c r="B7" s="265" t="s">
        <v>1121</v>
      </c>
      <c r="C7" s="432">
        <v>19535</v>
      </c>
      <c r="D7" s="432"/>
      <c r="E7" s="432"/>
      <c r="F7" s="432"/>
      <c r="G7" s="432"/>
      <c r="H7" s="432"/>
      <c r="I7" s="432"/>
      <c r="J7" s="432"/>
      <c r="K7" s="410">
        <f t="shared" ref="K7:K32" si="0">SUM(C7:J7)</f>
        <v>19535</v>
      </c>
      <c r="L7" s="408"/>
    </row>
    <row r="8" spans="1:14" x14ac:dyDescent="0.2">
      <c r="A8" s="1752" t="s">
        <v>171</v>
      </c>
      <c r="B8" s="265">
        <v>1200</v>
      </c>
      <c r="C8" s="408">
        <v>236708</v>
      </c>
      <c r="D8" s="408">
        <v>46381</v>
      </c>
      <c r="E8" s="408">
        <v>25</v>
      </c>
      <c r="F8" s="408">
        <v>236</v>
      </c>
      <c r="G8" s="408"/>
      <c r="H8" s="408"/>
      <c r="I8" s="432"/>
      <c r="J8" s="432"/>
      <c r="K8" s="410">
        <f t="shared" si="0"/>
        <v>283350</v>
      </c>
      <c r="L8" s="408">
        <v>230584</v>
      </c>
    </row>
    <row r="9" spans="1:14" x14ac:dyDescent="0.2">
      <c r="A9" s="1752" t="s">
        <v>818</v>
      </c>
      <c r="B9" s="265" t="s">
        <v>1122</v>
      </c>
      <c r="C9" s="432"/>
      <c r="D9" s="432"/>
      <c r="E9" s="432"/>
      <c r="F9" s="432"/>
      <c r="G9" s="432"/>
      <c r="H9" s="432"/>
      <c r="I9" s="432"/>
      <c r="J9" s="432"/>
      <c r="K9" s="410">
        <f t="shared" si="0"/>
        <v>0</v>
      </c>
      <c r="L9" s="408">
        <v>19535</v>
      </c>
    </row>
    <row r="10" spans="1:14" x14ac:dyDescent="0.2">
      <c r="A10" s="1752" t="s">
        <v>819</v>
      </c>
      <c r="B10" s="265">
        <v>1250</v>
      </c>
      <c r="C10" s="408">
        <v>76806</v>
      </c>
      <c r="D10" s="408">
        <v>28992</v>
      </c>
      <c r="E10" s="408"/>
      <c r="F10" s="408">
        <v>246</v>
      </c>
      <c r="G10" s="408"/>
      <c r="H10" s="408"/>
      <c r="I10" s="432"/>
      <c r="J10" s="432"/>
      <c r="K10" s="410">
        <f t="shared" si="0"/>
        <v>106044</v>
      </c>
      <c r="L10" s="408">
        <v>91726</v>
      </c>
    </row>
    <row r="11" spans="1:14" x14ac:dyDescent="0.2">
      <c r="A11" s="1752" t="s">
        <v>1321</v>
      </c>
      <c r="B11" s="265" t="s">
        <v>168</v>
      </c>
      <c r="C11" s="432"/>
      <c r="D11" s="432"/>
      <c r="E11" s="432"/>
      <c r="F11" s="432"/>
      <c r="G11" s="432"/>
      <c r="H11" s="432"/>
      <c r="I11" s="432"/>
      <c r="J11" s="432"/>
      <c r="K11" s="410">
        <f t="shared" si="0"/>
        <v>0</v>
      </c>
      <c r="L11" s="408"/>
    </row>
    <row r="12" spans="1:14" x14ac:dyDescent="0.2">
      <c r="A12" s="1752" t="s">
        <v>1116</v>
      </c>
      <c r="B12" s="265">
        <v>1300</v>
      </c>
      <c r="C12" s="408"/>
      <c r="D12" s="408"/>
      <c r="E12" s="408"/>
      <c r="F12" s="408"/>
      <c r="G12" s="408"/>
      <c r="H12" s="408"/>
      <c r="I12" s="432"/>
      <c r="J12" s="432"/>
      <c r="K12" s="410">
        <f t="shared" si="0"/>
        <v>0</v>
      </c>
      <c r="L12" s="408"/>
    </row>
    <row r="13" spans="1:14" x14ac:dyDescent="0.2">
      <c r="A13" s="1752" t="s">
        <v>820</v>
      </c>
      <c r="B13" s="265">
        <v>1400</v>
      </c>
      <c r="C13" s="408">
        <v>90844</v>
      </c>
      <c r="D13" s="408">
        <v>13270</v>
      </c>
      <c r="E13" s="408">
        <v>50</v>
      </c>
      <c r="F13" s="408">
        <v>4257</v>
      </c>
      <c r="G13" s="408"/>
      <c r="H13" s="408"/>
      <c r="I13" s="432"/>
      <c r="J13" s="432"/>
      <c r="K13" s="410">
        <f t="shared" si="0"/>
        <v>108421</v>
      </c>
      <c r="L13" s="408">
        <v>100868</v>
      </c>
    </row>
    <row r="14" spans="1:14" x14ac:dyDescent="0.2">
      <c r="A14" s="1752" t="s">
        <v>1117</v>
      </c>
      <c r="B14" s="265">
        <v>1500</v>
      </c>
      <c r="C14" s="408">
        <v>53350</v>
      </c>
      <c r="D14" s="408">
        <v>2654</v>
      </c>
      <c r="E14" s="408">
        <v>12349</v>
      </c>
      <c r="F14" s="408">
        <v>11875</v>
      </c>
      <c r="G14" s="408"/>
      <c r="H14" s="408">
        <v>4900</v>
      </c>
      <c r="I14" s="432"/>
      <c r="J14" s="432"/>
      <c r="K14" s="410">
        <f t="shared" si="0"/>
        <v>85128</v>
      </c>
      <c r="L14" s="408">
        <v>65859</v>
      </c>
    </row>
    <row r="15" spans="1:14" x14ac:dyDescent="0.2">
      <c r="A15" s="1752" t="s">
        <v>1118</v>
      </c>
      <c r="B15" s="265">
        <v>1600</v>
      </c>
      <c r="C15" s="408"/>
      <c r="D15" s="408"/>
      <c r="E15" s="408"/>
      <c r="F15" s="408"/>
      <c r="G15" s="408"/>
      <c r="H15" s="408"/>
      <c r="I15" s="432"/>
      <c r="J15" s="432"/>
      <c r="K15" s="410">
        <f t="shared" si="0"/>
        <v>0</v>
      </c>
      <c r="L15" s="408"/>
    </row>
    <row r="16" spans="1:14" x14ac:dyDescent="0.2">
      <c r="A16" s="1752" t="s">
        <v>1143</v>
      </c>
      <c r="B16" s="265" t="s">
        <v>492</v>
      </c>
      <c r="C16" s="408"/>
      <c r="D16" s="408"/>
      <c r="E16" s="408"/>
      <c r="F16" s="408"/>
      <c r="G16" s="408"/>
      <c r="H16" s="408"/>
      <c r="I16" s="432"/>
      <c r="J16" s="432"/>
      <c r="K16" s="410">
        <f t="shared" si="0"/>
        <v>0</v>
      </c>
      <c r="L16" s="408"/>
    </row>
    <row r="17" spans="1:12" x14ac:dyDescent="0.2">
      <c r="A17" s="1752" t="s">
        <v>821</v>
      </c>
      <c r="B17" s="265" t="s">
        <v>169</v>
      </c>
      <c r="C17" s="432"/>
      <c r="D17" s="432"/>
      <c r="E17" s="432"/>
      <c r="F17" s="432"/>
      <c r="G17" s="432"/>
      <c r="H17" s="432"/>
      <c r="I17" s="432"/>
      <c r="J17" s="432"/>
      <c r="K17" s="410">
        <f t="shared" si="0"/>
        <v>0</v>
      </c>
      <c r="L17" s="408">
        <v>11022</v>
      </c>
    </row>
    <row r="18" spans="1:12" x14ac:dyDescent="0.2">
      <c r="A18" s="1752" t="s">
        <v>1262</v>
      </c>
      <c r="B18" s="265">
        <v>1800</v>
      </c>
      <c r="C18" s="408"/>
      <c r="D18" s="408"/>
      <c r="E18" s="408"/>
      <c r="F18" s="408"/>
      <c r="G18" s="408"/>
      <c r="H18" s="408"/>
      <c r="I18" s="432"/>
      <c r="J18" s="432"/>
      <c r="K18" s="410">
        <f t="shared" si="0"/>
        <v>0</v>
      </c>
      <c r="L18" s="408"/>
    </row>
    <row r="19" spans="1:12" x14ac:dyDescent="0.2">
      <c r="A19" s="1752" t="s">
        <v>140</v>
      </c>
      <c r="B19" s="265">
        <v>1900</v>
      </c>
      <c r="C19" s="408"/>
      <c r="D19" s="408"/>
      <c r="E19" s="408"/>
      <c r="F19" s="408"/>
      <c r="G19" s="408"/>
      <c r="H19" s="408"/>
      <c r="I19" s="432"/>
      <c r="J19" s="432"/>
      <c r="K19" s="410">
        <f t="shared" si="0"/>
        <v>0</v>
      </c>
      <c r="L19" s="408"/>
    </row>
    <row r="20" spans="1:12" x14ac:dyDescent="0.2">
      <c r="A20" s="1753" t="s">
        <v>835</v>
      </c>
      <c r="B20" s="290" t="s">
        <v>822</v>
      </c>
      <c r="C20" s="503"/>
      <c r="D20" s="503"/>
      <c r="E20" s="503"/>
      <c r="F20" s="503"/>
      <c r="G20" s="503"/>
      <c r="H20" s="683"/>
      <c r="I20" s="409"/>
      <c r="J20" s="477"/>
      <c r="K20" s="410">
        <f t="shared" si="0"/>
        <v>0</v>
      </c>
      <c r="L20" s="435"/>
    </row>
    <row r="21" spans="1:12" x14ac:dyDescent="0.2">
      <c r="A21" s="1753" t="s">
        <v>836</v>
      </c>
      <c r="B21" s="290" t="s">
        <v>823</v>
      </c>
      <c r="C21" s="503"/>
      <c r="D21" s="503"/>
      <c r="E21" s="503"/>
      <c r="F21" s="503"/>
      <c r="G21" s="503"/>
      <c r="H21" s="683"/>
      <c r="I21" s="409"/>
      <c r="J21" s="503"/>
      <c r="K21" s="410">
        <f t="shared" si="0"/>
        <v>0</v>
      </c>
      <c r="L21" s="435"/>
    </row>
    <row r="22" spans="1:12" x14ac:dyDescent="0.2">
      <c r="A22" s="1753" t="s">
        <v>837</v>
      </c>
      <c r="B22" s="290" t="s">
        <v>824</v>
      </c>
      <c r="C22" s="503"/>
      <c r="D22" s="503"/>
      <c r="E22" s="503"/>
      <c r="F22" s="503"/>
      <c r="G22" s="503"/>
      <c r="H22" s="683"/>
      <c r="I22" s="409"/>
      <c r="J22" s="503"/>
      <c r="K22" s="410">
        <f t="shared" si="0"/>
        <v>0</v>
      </c>
      <c r="L22" s="435"/>
    </row>
    <row r="23" spans="1:12" x14ac:dyDescent="0.2">
      <c r="A23" s="1753" t="s">
        <v>838</v>
      </c>
      <c r="B23" s="290" t="s">
        <v>825</v>
      </c>
      <c r="C23" s="503"/>
      <c r="D23" s="503"/>
      <c r="E23" s="503"/>
      <c r="F23" s="503"/>
      <c r="G23" s="503"/>
      <c r="H23" s="683"/>
      <c r="I23" s="409"/>
      <c r="J23" s="503"/>
      <c r="K23" s="410">
        <f t="shared" si="0"/>
        <v>0</v>
      </c>
      <c r="L23" s="435"/>
    </row>
    <row r="24" spans="1:12" ht="12.75" customHeight="1" x14ac:dyDescent="0.2">
      <c r="A24" s="1753" t="s">
        <v>839</v>
      </c>
      <c r="B24" s="290" t="s">
        <v>826</v>
      </c>
      <c r="C24" s="503"/>
      <c r="D24" s="503"/>
      <c r="E24" s="503"/>
      <c r="F24" s="503"/>
      <c r="G24" s="503"/>
      <c r="H24" s="683"/>
      <c r="I24" s="409"/>
      <c r="J24" s="503"/>
      <c r="K24" s="410">
        <f t="shared" si="0"/>
        <v>0</v>
      </c>
      <c r="L24" s="435"/>
    </row>
    <row r="25" spans="1:12" ht="12.75" customHeight="1" x14ac:dyDescent="0.2">
      <c r="A25" s="1753" t="s">
        <v>920</v>
      </c>
      <c r="B25" s="290" t="s">
        <v>827</v>
      </c>
      <c r="C25" s="503"/>
      <c r="D25" s="503"/>
      <c r="E25" s="503"/>
      <c r="F25" s="503"/>
      <c r="G25" s="503"/>
      <c r="H25" s="683"/>
      <c r="I25" s="409"/>
      <c r="J25" s="503"/>
      <c r="K25" s="410">
        <f t="shared" si="0"/>
        <v>0</v>
      </c>
      <c r="L25" s="435"/>
    </row>
    <row r="26" spans="1:12" x14ac:dyDescent="0.2">
      <c r="A26" s="1753" t="s">
        <v>707</v>
      </c>
      <c r="B26" s="290" t="s">
        <v>828</v>
      </c>
      <c r="C26" s="503"/>
      <c r="D26" s="503"/>
      <c r="E26" s="503"/>
      <c r="F26" s="503"/>
      <c r="G26" s="503"/>
      <c r="H26" s="683"/>
      <c r="I26" s="409"/>
      <c r="J26" s="503"/>
      <c r="K26" s="410">
        <f t="shared" si="0"/>
        <v>0</v>
      </c>
      <c r="L26" s="435"/>
    </row>
    <row r="27" spans="1:12" x14ac:dyDescent="0.2">
      <c r="A27" s="1753" t="s">
        <v>708</v>
      </c>
      <c r="B27" s="290" t="s">
        <v>829</v>
      </c>
      <c r="C27" s="503"/>
      <c r="D27" s="503"/>
      <c r="E27" s="503"/>
      <c r="F27" s="503"/>
      <c r="G27" s="503"/>
      <c r="H27" s="683"/>
      <c r="I27" s="409"/>
      <c r="J27" s="503"/>
      <c r="K27" s="410">
        <f t="shared" si="0"/>
        <v>0</v>
      </c>
      <c r="L27" s="435"/>
    </row>
    <row r="28" spans="1:12" x14ac:dyDescent="0.2">
      <c r="A28" s="1753" t="s">
        <v>156</v>
      </c>
      <c r="B28" s="290" t="s">
        <v>830</v>
      </c>
      <c r="C28" s="503"/>
      <c r="D28" s="503"/>
      <c r="E28" s="503"/>
      <c r="F28" s="503"/>
      <c r="G28" s="503"/>
      <c r="H28" s="683"/>
      <c r="I28" s="409"/>
      <c r="J28" s="503"/>
      <c r="K28" s="410">
        <f t="shared" si="0"/>
        <v>0</v>
      </c>
      <c r="L28" s="435"/>
    </row>
    <row r="29" spans="1:12" x14ac:dyDescent="0.2">
      <c r="A29" s="1753" t="s">
        <v>157</v>
      </c>
      <c r="B29" s="290" t="s">
        <v>831</v>
      </c>
      <c r="C29" s="503"/>
      <c r="D29" s="503"/>
      <c r="E29" s="503"/>
      <c r="F29" s="503"/>
      <c r="G29" s="503"/>
      <c r="H29" s="683"/>
      <c r="I29" s="409"/>
      <c r="J29" s="503"/>
      <c r="K29" s="410">
        <f t="shared" si="0"/>
        <v>0</v>
      </c>
      <c r="L29" s="435"/>
    </row>
    <row r="30" spans="1:12" x14ac:dyDescent="0.2">
      <c r="A30" s="1753" t="s">
        <v>158</v>
      </c>
      <c r="B30" s="290" t="s">
        <v>832</v>
      </c>
      <c r="C30" s="503"/>
      <c r="D30" s="503"/>
      <c r="E30" s="503"/>
      <c r="F30" s="503"/>
      <c r="G30" s="503"/>
      <c r="H30" s="683"/>
      <c r="I30" s="409"/>
      <c r="J30" s="503"/>
      <c r="K30" s="410">
        <f t="shared" si="0"/>
        <v>0</v>
      </c>
      <c r="L30" s="435"/>
    </row>
    <row r="31" spans="1:12" x14ac:dyDescent="0.2">
      <c r="A31" s="1753" t="s">
        <v>159</v>
      </c>
      <c r="B31" s="290" t="s">
        <v>833</v>
      </c>
      <c r="C31" s="503"/>
      <c r="D31" s="503"/>
      <c r="E31" s="503"/>
      <c r="F31" s="503"/>
      <c r="G31" s="503"/>
      <c r="H31" s="683"/>
      <c r="I31" s="409"/>
      <c r="J31" s="503"/>
      <c r="K31" s="410">
        <f t="shared" si="0"/>
        <v>0</v>
      </c>
      <c r="L31" s="435"/>
    </row>
    <row r="32" spans="1:12" x14ac:dyDescent="0.2">
      <c r="A32" s="1754"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1300725</v>
      </c>
      <c r="D33" s="411">
        <f t="shared" ref="D33:L33" si="1">SUM(D5:D32)</f>
        <v>354482</v>
      </c>
      <c r="E33" s="411">
        <f t="shared" si="1"/>
        <v>50599</v>
      </c>
      <c r="F33" s="411">
        <f t="shared" si="1"/>
        <v>42761</v>
      </c>
      <c r="G33" s="411">
        <f t="shared" si="1"/>
        <v>15535</v>
      </c>
      <c r="H33" s="411">
        <f t="shared" si="1"/>
        <v>4900</v>
      </c>
      <c r="I33" s="411">
        <f t="shared" si="1"/>
        <v>0</v>
      </c>
      <c r="J33" s="411">
        <f t="shared" si="1"/>
        <v>0</v>
      </c>
      <c r="K33" s="411">
        <f t="shared" si="1"/>
        <v>1769002</v>
      </c>
      <c r="L33" s="411">
        <f t="shared" si="1"/>
        <v>1674739</v>
      </c>
    </row>
    <row r="34" spans="1:14" s="25" customFormat="1" ht="18" customHeight="1" thickTop="1" x14ac:dyDescent="0.2">
      <c r="A34" s="1755" t="s">
        <v>49</v>
      </c>
      <c r="B34" s="1808"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5">
        <v>2110</v>
      </c>
      <c r="C36" s="414"/>
      <c r="D36" s="414"/>
      <c r="E36" s="414"/>
      <c r="F36" s="414"/>
      <c r="G36" s="414"/>
      <c r="H36" s="414"/>
      <c r="I36" s="432"/>
      <c r="J36" s="432"/>
      <c r="K36" s="410">
        <f t="shared" ref="K36:K41" si="2">SUM(C36:J36)</f>
        <v>0</v>
      </c>
      <c r="L36" s="408"/>
    </row>
    <row r="37" spans="1:14" x14ac:dyDescent="0.2">
      <c r="A37" s="1752" t="s">
        <v>1265</v>
      </c>
      <c r="B37" s="265">
        <v>2120</v>
      </c>
      <c r="C37" s="408">
        <v>58121</v>
      </c>
      <c r="D37" s="408">
        <v>12580</v>
      </c>
      <c r="E37" s="408"/>
      <c r="F37" s="408"/>
      <c r="G37" s="408"/>
      <c r="H37" s="408"/>
      <c r="I37" s="432"/>
      <c r="J37" s="432"/>
      <c r="K37" s="410">
        <f t="shared" si="2"/>
        <v>70701</v>
      </c>
      <c r="L37" s="408">
        <v>70700</v>
      </c>
    </row>
    <row r="38" spans="1:14" x14ac:dyDescent="0.2">
      <c r="A38" s="1752" t="s">
        <v>220</v>
      </c>
      <c r="B38" s="265">
        <v>2130</v>
      </c>
      <c r="C38" s="408">
        <v>16616</v>
      </c>
      <c r="D38" s="408"/>
      <c r="E38" s="408"/>
      <c r="F38" s="408"/>
      <c r="G38" s="408"/>
      <c r="H38" s="408"/>
      <c r="I38" s="432"/>
      <c r="J38" s="432"/>
      <c r="K38" s="410">
        <f t="shared" si="2"/>
        <v>16616</v>
      </c>
      <c r="L38" s="408">
        <v>16616</v>
      </c>
    </row>
    <row r="39" spans="1:14" x14ac:dyDescent="0.2">
      <c r="A39" s="1752" t="s">
        <v>221</v>
      </c>
      <c r="B39" s="265">
        <v>2140</v>
      </c>
      <c r="C39" s="408"/>
      <c r="D39" s="408"/>
      <c r="E39" s="408"/>
      <c r="F39" s="408"/>
      <c r="G39" s="408"/>
      <c r="H39" s="408"/>
      <c r="I39" s="432"/>
      <c r="J39" s="432"/>
      <c r="K39" s="410">
        <f t="shared" si="2"/>
        <v>0</v>
      </c>
      <c r="L39" s="408"/>
    </row>
    <row r="40" spans="1:14" x14ac:dyDescent="0.2">
      <c r="A40" s="1752" t="s">
        <v>222</v>
      </c>
      <c r="B40" s="265">
        <v>2150</v>
      </c>
      <c r="C40" s="408"/>
      <c r="D40" s="408"/>
      <c r="E40" s="408">
        <v>8569</v>
      </c>
      <c r="F40" s="408"/>
      <c r="G40" s="408"/>
      <c r="H40" s="408"/>
      <c r="I40" s="432"/>
      <c r="J40" s="432"/>
      <c r="K40" s="410">
        <f t="shared" si="2"/>
        <v>8569</v>
      </c>
      <c r="L40" s="408">
        <v>25707</v>
      </c>
    </row>
    <row r="41" spans="1:14" x14ac:dyDescent="0.2">
      <c r="A41" s="1752" t="s">
        <v>1879</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74737</v>
      </c>
      <c r="D42" s="411">
        <f t="shared" ref="D42:L42" si="3">SUM(D36:D41)</f>
        <v>12580</v>
      </c>
      <c r="E42" s="411">
        <f t="shared" si="3"/>
        <v>8569</v>
      </c>
      <c r="F42" s="411">
        <f t="shared" si="3"/>
        <v>0</v>
      </c>
      <c r="G42" s="411">
        <f t="shared" si="3"/>
        <v>0</v>
      </c>
      <c r="H42" s="411">
        <f t="shared" si="3"/>
        <v>0</v>
      </c>
      <c r="I42" s="411">
        <f t="shared" si="3"/>
        <v>0</v>
      </c>
      <c r="J42" s="411">
        <f t="shared" si="3"/>
        <v>0</v>
      </c>
      <c r="K42" s="411">
        <f t="shared" si="3"/>
        <v>95886</v>
      </c>
      <c r="L42" s="411">
        <f t="shared" si="3"/>
        <v>113023</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5">
        <v>2210</v>
      </c>
      <c r="C44" s="414"/>
      <c r="D44" s="414"/>
      <c r="E44" s="414">
        <v>18888</v>
      </c>
      <c r="F44" s="414">
        <v>1578</v>
      </c>
      <c r="G44" s="414">
        <v>2798</v>
      </c>
      <c r="H44" s="414"/>
      <c r="I44" s="432"/>
      <c r="J44" s="432"/>
      <c r="K44" s="416">
        <f>SUM(C44:J44)</f>
        <v>23264</v>
      </c>
      <c r="L44" s="414">
        <v>23264</v>
      </c>
    </row>
    <row r="45" spans="1:14" x14ac:dyDescent="0.2">
      <c r="A45" s="1752" t="s">
        <v>956</v>
      </c>
      <c r="B45" s="265">
        <v>2220</v>
      </c>
      <c r="C45" s="408"/>
      <c r="D45" s="408"/>
      <c r="E45" s="408"/>
      <c r="F45" s="408">
        <v>4543</v>
      </c>
      <c r="G45" s="408"/>
      <c r="H45" s="408">
        <v>1250</v>
      </c>
      <c r="I45" s="432"/>
      <c r="J45" s="432"/>
      <c r="K45" s="416">
        <f>SUM(C45:J45)</f>
        <v>5793</v>
      </c>
      <c r="L45" s="408">
        <v>5793</v>
      </c>
    </row>
    <row r="46" spans="1:14" x14ac:dyDescent="0.2">
      <c r="A46" s="1752"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18888</v>
      </c>
      <c r="F47" s="411">
        <f t="shared" si="4"/>
        <v>6121</v>
      </c>
      <c r="G47" s="411">
        <f t="shared" si="4"/>
        <v>2798</v>
      </c>
      <c r="H47" s="411">
        <f t="shared" si="4"/>
        <v>1250</v>
      </c>
      <c r="I47" s="411">
        <f t="shared" si="4"/>
        <v>0</v>
      </c>
      <c r="J47" s="411">
        <f t="shared" si="4"/>
        <v>0</v>
      </c>
      <c r="K47" s="411">
        <f t="shared" si="4"/>
        <v>29057</v>
      </c>
      <c r="L47" s="411">
        <f>SUM(L44:L46)</f>
        <v>29057</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5">
        <v>2310</v>
      </c>
      <c r="C49" s="414">
        <v>18984</v>
      </c>
      <c r="D49" s="414">
        <v>401</v>
      </c>
      <c r="E49" s="414">
        <v>40668</v>
      </c>
      <c r="F49" s="414">
        <v>4196</v>
      </c>
      <c r="G49" s="414">
        <v>34717</v>
      </c>
      <c r="H49" s="414">
        <v>8030</v>
      </c>
      <c r="I49" s="432"/>
      <c r="J49" s="432"/>
      <c r="K49" s="416">
        <f>SUM(C49:J49)</f>
        <v>106996</v>
      </c>
      <c r="L49" s="414">
        <v>104129</v>
      </c>
    </row>
    <row r="50" spans="1:14" x14ac:dyDescent="0.2">
      <c r="A50" s="1752" t="s">
        <v>959</v>
      </c>
      <c r="B50" s="265">
        <v>2320</v>
      </c>
      <c r="C50" s="408">
        <v>71511</v>
      </c>
      <c r="D50" s="408">
        <v>6054</v>
      </c>
      <c r="E50" s="408">
        <v>939</v>
      </c>
      <c r="F50" s="408">
        <v>1230</v>
      </c>
      <c r="G50" s="408"/>
      <c r="H50" s="408">
        <v>1214</v>
      </c>
      <c r="I50" s="432"/>
      <c r="J50" s="432"/>
      <c r="K50" s="416">
        <f>SUM(C50:J50)</f>
        <v>80948</v>
      </c>
      <c r="L50" s="408">
        <v>80261</v>
      </c>
    </row>
    <row r="51" spans="1:14" x14ac:dyDescent="0.2">
      <c r="A51" s="1752" t="s">
        <v>45</v>
      </c>
      <c r="B51" s="265">
        <v>2330</v>
      </c>
      <c r="C51" s="408"/>
      <c r="D51" s="408"/>
      <c r="E51" s="408"/>
      <c r="F51" s="408"/>
      <c r="G51" s="408"/>
      <c r="H51" s="408"/>
      <c r="I51" s="432"/>
      <c r="J51" s="432"/>
      <c r="K51" s="416">
        <f>SUM(C51:J51)</f>
        <v>0</v>
      </c>
      <c r="L51" s="408"/>
    </row>
    <row r="52" spans="1:14" ht="22.5" x14ac:dyDescent="0.2">
      <c r="A52" s="1753"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90495</v>
      </c>
      <c r="D53" s="411">
        <f t="shared" ref="D53:L53" si="5">SUM(D49:D52)</f>
        <v>6455</v>
      </c>
      <c r="E53" s="411">
        <f t="shared" si="5"/>
        <v>41607</v>
      </c>
      <c r="F53" s="411">
        <f t="shared" si="5"/>
        <v>5426</v>
      </c>
      <c r="G53" s="411">
        <f t="shared" si="5"/>
        <v>34717</v>
      </c>
      <c r="H53" s="411">
        <f t="shared" si="5"/>
        <v>9244</v>
      </c>
      <c r="I53" s="411">
        <f t="shared" si="5"/>
        <v>0</v>
      </c>
      <c r="J53" s="411">
        <f t="shared" si="5"/>
        <v>0</v>
      </c>
      <c r="K53" s="411">
        <f t="shared" si="5"/>
        <v>187944</v>
      </c>
      <c r="L53" s="411">
        <f t="shared" si="5"/>
        <v>184390</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5">
        <v>2410</v>
      </c>
      <c r="C55" s="414">
        <v>54259</v>
      </c>
      <c r="D55" s="414">
        <v>12752</v>
      </c>
      <c r="E55" s="414"/>
      <c r="F55" s="414"/>
      <c r="G55" s="414"/>
      <c r="H55" s="414"/>
      <c r="I55" s="432"/>
      <c r="J55" s="432"/>
      <c r="K55" s="416">
        <f>SUM(C55:J55)</f>
        <v>67011</v>
      </c>
      <c r="L55" s="414">
        <v>65317</v>
      </c>
    </row>
    <row r="56" spans="1:14" ht="12.75" customHeight="1" x14ac:dyDescent="0.2">
      <c r="A56" s="1758" t="s">
        <v>435</v>
      </c>
      <c r="B56" s="113">
        <v>2490</v>
      </c>
      <c r="C56" s="408">
        <v>38604</v>
      </c>
      <c r="D56" s="408">
        <v>2348</v>
      </c>
      <c r="E56" s="408">
        <v>328</v>
      </c>
      <c r="F56" s="408"/>
      <c r="G56" s="408">
        <v>1180</v>
      </c>
      <c r="H56" s="408"/>
      <c r="I56" s="432"/>
      <c r="J56" s="432"/>
      <c r="K56" s="416">
        <f>SUM(C56:J56)</f>
        <v>42460</v>
      </c>
      <c r="L56" s="408"/>
    </row>
    <row r="57" spans="1:14" s="15" customFormat="1" ht="12.75" customHeight="1" thickBot="1" x14ac:dyDescent="0.25">
      <c r="A57" s="877" t="s">
        <v>299</v>
      </c>
      <c r="B57" s="536" t="s">
        <v>35</v>
      </c>
      <c r="C57" s="417">
        <f>SUM(C55:C56)</f>
        <v>92863</v>
      </c>
      <c r="D57" s="417">
        <f t="shared" ref="D57:K57" si="6">SUM(D55:D56)</f>
        <v>15100</v>
      </c>
      <c r="E57" s="417">
        <f t="shared" si="6"/>
        <v>328</v>
      </c>
      <c r="F57" s="417">
        <f t="shared" si="6"/>
        <v>0</v>
      </c>
      <c r="G57" s="417">
        <f t="shared" si="6"/>
        <v>1180</v>
      </c>
      <c r="H57" s="417">
        <f t="shared" si="6"/>
        <v>0</v>
      </c>
      <c r="I57" s="417">
        <f t="shared" si="6"/>
        <v>0</v>
      </c>
      <c r="J57" s="417">
        <f t="shared" si="6"/>
        <v>0</v>
      </c>
      <c r="K57" s="417">
        <f t="shared" si="6"/>
        <v>109471</v>
      </c>
      <c r="L57" s="411">
        <f>SUM(L55:L56)</f>
        <v>65317</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5">
        <v>2510</v>
      </c>
      <c r="C59" s="414"/>
      <c r="D59" s="414"/>
      <c r="E59" s="414"/>
      <c r="F59" s="414"/>
      <c r="G59" s="414"/>
      <c r="H59" s="414"/>
      <c r="I59" s="432"/>
      <c r="J59" s="432"/>
      <c r="K59" s="416">
        <f t="shared" ref="K59:K64" si="7">SUM(C59:J59)</f>
        <v>0</v>
      </c>
      <c r="L59" s="414">
        <v>44173</v>
      </c>
      <c r="M59" s="14"/>
      <c r="N59" s="14"/>
    </row>
    <row r="60" spans="1:14" s="15" customFormat="1" x14ac:dyDescent="0.2">
      <c r="A60" s="1752" t="s">
        <v>532</v>
      </c>
      <c r="B60" s="265">
        <v>2520</v>
      </c>
      <c r="C60" s="408">
        <v>17160</v>
      </c>
      <c r="D60" s="408">
        <v>8345</v>
      </c>
      <c r="E60" s="408">
        <v>3312</v>
      </c>
      <c r="F60" s="408">
        <v>1390</v>
      </c>
      <c r="G60" s="408"/>
      <c r="H60" s="408"/>
      <c r="I60" s="432"/>
      <c r="J60" s="432"/>
      <c r="K60" s="416">
        <f t="shared" si="7"/>
        <v>30207</v>
      </c>
      <c r="L60" s="408">
        <v>31142</v>
      </c>
      <c r="M60" s="14"/>
      <c r="N60" s="14"/>
    </row>
    <row r="61" spans="1:14" s="15" customFormat="1" x14ac:dyDescent="0.2">
      <c r="A61" s="1752" t="s">
        <v>219</v>
      </c>
      <c r="B61" s="265">
        <v>2540</v>
      </c>
      <c r="C61" s="408">
        <v>92493</v>
      </c>
      <c r="D61" s="408">
        <v>16108</v>
      </c>
      <c r="E61" s="408">
        <v>38967</v>
      </c>
      <c r="F61" s="408">
        <v>62317</v>
      </c>
      <c r="G61" s="408"/>
      <c r="H61" s="408"/>
      <c r="I61" s="432"/>
      <c r="J61" s="432"/>
      <c r="K61" s="416">
        <f t="shared" si="7"/>
        <v>209885</v>
      </c>
      <c r="L61" s="408">
        <v>204543</v>
      </c>
      <c r="M61" s="14"/>
      <c r="N61" s="14"/>
    </row>
    <row r="62" spans="1:14" s="15" customFormat="1" x14ac:dyDescent="0.2">
      <c r="A62" s="1752" t="s">
        <v>1107</v>
      </c>
      <c r="B62" s="265">
        <v>2550</v>
      </c>
      <c r="C62" s="408"/>
      <c r="D62" s="408"/>
      <c r="E62" s="408"/>
      <c r="F62" s="408"/>
      <c r="G62" s="408"/>
      <c r="H62" s="408"/>
      <c r="I62" s="432"/>
      <c r="J62" s="432"/>
      <c r="K62" s="416">
        <f t="shared" si="7"/>
        <v>0</v>
      </c>
      <c r="L62" s="408"/>
      <c r="M62" s="14"/>
      <c r="N62" s="14"/>
    </row>
    <row r="63" spans="1:14" s="14" customFormat="1" x14ac:dyDescent="0.2">
      <c r="A63" s="1752" t="s">
        <v>106</v>
      </c>
      <c r="B63" s="265">
        <v>2560</v>
      </c>
      <c r="C63" s="408">
        <v>40561</v>
      </c>
      <c r="D63" s="408">
        <v>20731</v>
      </c>
      <c r="E63" s="408">
        <v>1903</v>
      </c>
      <c r="F63" s="408">
        <v>62459</v>
      </c>
      <c r="G63" s="408"/>
      <c r="H63" s="408"/>
      <c r="I63" s="432"/>
      <c r="J63" s="432"/>
      <c r="K63" s="416">
        <f t="shared" si="7"/>
        <v>125654</v>
      </c>
      <c r="L63" s="408">
        <v>121674</v>
      </c>
    </row>
    <row r="64" spans="1:14" s="14" customFormat="1" x14ac:dyDescent="0.2">
      <c r="A64" s="1759"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150214</v>
      </c>
      <c r="D65" s="411">
        <f t="shared" ref="D65:L65" si="8">SUM(D59:D64)</f>
        <v>45184</v>
      </c>
      <c r="E65" s="411">
        <f t="shared" si="8"/>
        <v>44182</v>
      </c>
      <c r="F65" s="411">
        <f t="shared" si="8"/>
        <v>126166</v>
      </c>
      <c r="G65" s="411">
        <f t="shared" si="8"/>
        <v>0</v>
      </c>
      <c r="H65" s="411">
        <f t="shared" si="8"/>
        <v>0</v>
      </c>
      <c r="I65" s="411">
        <f t="shared" si="8"/>
        <v>0</v>
      </c>
      <c r="J65" s="411">
        <f t="shared" si="8"/>
        <v>0</v>
      </c>
      <c r="K65" s="411">
        <f t="shared" si="8"/>
        <v>365746</v>
      </c>
      <c r="L65" s="411">
        <f t="shared" si="8"/>
        <v>401532</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5">
        <v>2620</v>
      </c>
      <c r="C68" s="408"/>
      <c r="D68" s="408"/>
      <c r="E68" s="408"/>
      <c r="F68" s="408"/>
      <c r="G68" s="408"/>
      <c r="H68" s="408"/>
      <c r="I68" s="432"/>
      <c r="J68" s="432"/>
      <c r="K68" s="416">
        <f>SUM(C68:J68)</f>
        <v>0</v>
      </c>
      <c r="L68" s="408"/>
      <c r="M68" s="14"/>
      <c r="N68" s="14"/>
    </row>
    <row r="69" spans="1:14" s="15" customFormat="1" x14ac:dyDescent="0.2">
      <c r="A69" s="1752" t="s">
        <v>1228</v>
      </c>
      <c r="B69" s="265">
        <v>2630</v>
      </c>
      <c r="C69" s="408"/>
      <c r="D69" s="408"/>
      <c r="E69" s="408"/>
      <c r="F69" s="408"/>
      <c r="G69" s="408"/>
      <c r="H69" s="408"/>
      <c r="I69" s="432"/>
      <c r="J69" s="432"/>
      <c r="K69" s="416">
        <f>SUM(C69:J69)</f>
        <v>0</v>
      </c>
      <c r="L69" s="408"/>
      <c r="M69" s="14"/>
      <c r="N69" s="14"/>
    </row>
    <row r="70" spans="1:14" s="15" customFormat="1" x14ac:dyDescent="0.2">
      <c r="A70" s="1752" t="s">
        <v>464</v>
      </c>
      <c r="B70" s="265">
        <v>2640</v>
      </c>
      <c r="C70" s="408"/>
      <c r="D70" s="408"/>
      <c r="E70" s="408"/>
      <c r="F70" s="408"/>
      <c r="G70" s="408"/>
      <c r="H70" s="408"/>
      <c r="I70" s="432"/>
      <c r="J70" s="432"/>
      <c r="K70" s="416">
        <f>SUM(C70:J70)</f>
        <v>0</v>
      </c>
      <c r="L70" s="408"/>
      <c r="M70" s="14"/>
      <c r="N70" s="14"/>
    </row>
    <row r="71" spans="1:14" s="15" customFormat="1" x14ac:dyDescent="0.2">
      <c r="A71" s="1752"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0" t="s">
        <v>1134</v>
      </c>
      <c r="B73" s="1744"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3">
        <v>2000</v>
      </c>
      <c r="C74" s="421">
        <f>SUM(C42,C47,C53,C57,C65,C72,C73)</f>
        <v>408309</v>
      </c>
      <c r="D74" s="421">
        <f t="shared" ref="D74:K74" si="10">SUM(D42,D47,D53,D57,D65,D72,D73)</f>
        <v>79319</v>
      </c>
      <c r="E74" s="421">
        <f t="shared" si="10"/>
        <v>113574</v>
      </c>
      <c r="F74" s="421">
        <f t="shared" si="10"/>
        <v>137713</v>
      </c>
      <c r="G74" s="421">
        <f t="shared" si="10"/>
        <v>38695</v>
      </c>
      <c r="H74" s="421">
        <f t="shared" si="10"/>
        <v>10494</v>
      </c>
      <c r="I74" s="421">
        <f t="shared" si="10"/>
        <v>0</v>
      </c>
      <c r="J74" s="421">
        <f t="shared" si="10"/>
        <v>0</v>
      </c>
      <c r="K74" s="421">
        <f t="shared" si="10"/>
        <v>788104</v>
      </c>
      <c r="L74" s="421">
        <f>SUM(L42,L47,L53,L57,L65,L72,L73)</f>
        <v>793319</v>
      </c>
    </row>
    <row r="75" spans="1:14" s="23" customFormat="1" ht="18" customHeight="1" thickTop="1" thickBot="1" x14ac:dyDescent="0.25">
      <c r="A75" s="1751" t="s">
        <v>50</v>
      </c>
      <c r="B75" s="1745" t="s">
        <v>655</v>
      </c>
      <c r="C75" s="419"/>
      <c r="D75" s="419"/>
      <c r="E75" s="419"/>
      <c r="F75" s="419"/>
      <c r="G75" s="419"/>
      <c r="H75" s="419"/>
      <c r="I75" s="425"/>
      <c r="J75" s="425"/>
      <c r="K75" s="411">
        <f>SUM(C75:J75)</f>
        <v>0</v>
      </c>
      <c r="L75" s="420"/>
      <c r="M75" s="895"/>
      <c r="N75" s="895"/>
    </row>
    <row r="76" spans="1:14" s="115" customFormat="1" ht="18" customHeight="1" thickTop="1" x14ac:dyDescent="0.2">
      <c r="A76" s="1762" t="s">
        <v>423</v>
      </c>
      <c r="B76" s="1808"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5">
        <v>4110</v>
      </c>
      <c r="C78" s="409"/>
      <c r="D78" s="409"/>
      <c r="E78" s="414"/>
      <c r="F78" s="409"/>
      <c r="G78" s="409"/>
      <c r="H78" s="423"/>
      <c r="I78" s="503"/>
      <c r="J78" s="503"/>
      <c r="K78" s="410">
        <f t="shared" ref="K78:K83" si="11">SUM(C78:J78)</f>
        <v>0</v>
      </c>
      <c r="L78" s="414"/>
    </row>
    <row r="79" spans="1:14" x14ac:dyDescent="0.2">
      <c r="A79" s="1752" t="s">
        <v>344</v>
      </c>
      <c r="B79" s="265">
        <v>4120</v>
      </c>
      <c r="C79" s="409"/>
      <c r="D79" s="409"/>
      <c r="E79" s="408">
        <v>51912</v>
      </c>
      <c r="F79" s="409"/>
      <c r="G79" s="409"/>
      <c r="H79" s="408">
        <v>67709</v>
      </c>
      <c r="I79" s="503"/>
      <c r="J79" s="503"/>
      <c r="K79" s="410">
        <f t="shared" si="11"/>
        <v>119621</v>
      </c>
      <c r="L79" s="408">
        <v>102484</v>
      </c>
    </row>
    <row r="80" spans="1:14" x14ac:dyDescent="0.2">
      <c r="A80" s="1752" t="s">
        <v>345</v>
      </c>
      <c r="B80" s="265">
        <v>4130</v>
      </c>
      <c r="C80" s="409"/>
      <c r="D80" s="409"/>
      <c r="E80" s="408"/>
      <c r="F80" s="409"/>
      <c r="G80" s="409"/>
      <c r="H80" s="408"/>
      <c r="I80" s="503"/>
      <c r="J80" s="503"/>
      <c r="K80" s="410">
        <f t="shared" si="11"/>
        <v>0</v>
      </c>
      <c r="L80" s="408"/>
    </row>
    <row r="81" spans="1:12" x14ac:dyDescent="0.2">
      <c r="A81" s="1752" t="s">
        <v>792</v>
      </c>
      <c r="B81" s="265">
        <v>4140</v>
      </c>
      <c r="C81" s="409"/>
      <c r="D81" s="409"/>
      <c r="E81" s="408"/>
      <c r="F81" s="409"/>
      <c r="G81" s="409"/>
      <c r="H81" s="408"/>
      <c r="I81" s="503"/>
      <c r="J81" s="503"/>
      <c r="K81" s="410">
        <f t="shared" si="11"/>
        <v>0</v>
      </c>
      <c r="L81" s="408"/>
    </row>
    <row r="82" spans="1:12" x14ac:dyDescent="0.2">
      <c r="A82" s="1752" t="s">
        <v>89</v>
      </c>
      <c r="B82" s="265">
        <v>4170</v>
      </c>
      <c r="C82" s="409"/>
      <c r="D82" s="409"/>
      <c r="E82" s="408"/>
      <c r="F82" s="409"/>
      <c r="G82" s="409"/>
      <c r="H82" s="408"/>
      <c r="I82" s="503"/>
      <c r="J82" s="503"/>
      <c r="K82" s="410">
        <f t="shared" si="11"/>
        <v>0</v>
      </c>
      <c r="L82" s="408"/>
    </row>
    <row r="83" spans="1:12" x14ac:dyDescent="0.2">
      <c r="A83" s="1758"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51912</v>
      </c>
      <c r="F84" s="409"/>
      <c r="G84" s="409"/>
      <c r="H84" s="411">
        <f>SUM(H78:H83)</f>
        <v>67709</v>
      </c>
      <c r="I84" s="503"/>
      <c r="J84" s="503"/>
      <c r="K84" s="411">
        <f>SUM(K78:K83)</f>
        <v>119621</v>
      </c>
      <c r="L84" s="411">
        <f>SUM(L78:L83)</f>
        <v>102484</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7"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2" t="s">
        <v>2006</v>
      </c>
      <c r="B92" s="1750">
        <v>4200</v>
      </c>
      <c r="C92" s="409"/>
      <c r="D92" s="409"/>
      <c r="E92" s="433"/>
      <c r="F92" s="409"/>
      <c r="G92" s="409"/>
      <c r="H92" s="1052">
        <f>SUM(H85:H91)</f>
        <v>0</v>
      </c>
      <c r="I92" s="503"/>
      <c r="J92" s="503"/>
      <c r="K92" s="516">
        <f t="shared" si="12"/>
        <v>0</v>
      </c>
      <c r="L92" s="1052">
        <f>SUM(L85:L91)</f>
        <v>0</v>
      </c>
    </row>
    <row r="93" spans="1:12" ht="14.25" thickTop="1" thickBot="1" x14ac:dyDescent="0.25">
      <c r="A93" s="1747" t="s">
        <v>781</v>
      </c>
      <c r="B93" s="1748">
        <v>4310</v>
      </c>
      <c r="C93" s="409"/>
      <c r="D93" s="409"/>
      <c r="E93" s="433"/>
      <c r="F93" s="409"/>
      <c r="G93" s="409"/>
      <c r="H93" s="1749"/>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1"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51912</v>
      </c>
      <c r="F102" s="409"/>
      <c r="G102" s="409"/>
      <c r="H102" s="421">
        <f>SUM(H84,H92,H100,H101)</f>
        <v>67709</v>
      </c>
      <c r="I102" s="503"/>
      <c r="J102" s="503"/>
      <c r="K102" s="421">
        <f>SUM(K84,K92,K100,K101)</f>
        <v>119621</v>
      </c>
      <c r="L102" s="421">
        <f>SUM(L84,L92,L100,L101)</f>
        <v>102484</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7"/>
      <c r="N103" s="897"/>
    </row>
    <row r="104" spans="1:14" s="294" customFormat="1" ht="13.5" customHeight="1" x14ac:dyDescent="0.2">
      <c r="A104" s="1763" t="s">
        <v>700</v>
      </c>
      <c r="B104" s="517"/>
      <c r="C104" s="409"/>
      <c r="D104" s="409"/>
      <c r="E104" s="409"/>
      <c r="F104" s="409"/>
      <c r="G104" s="409"/>
      <c r="H104" s="413"/>
      <c r="I104" s="429"/>
      <c r="J104" s="429"/>
      <c r="K104" s="413"/>
      <c r="L104" s="413"/>
      <c r="M104" s="895"/>
      <c r="N104" s="895"/>
    </row>
    <row r="105" spans="1:14" s="295" customFormat="1" x14ac:dyDescent="0.2">
      <c r="A105" s="1752" t="s">
        <v>90</v>
      </c>
      <c r="B105" s="265">
        <v>5110</v>
      </c>
      <c r="C105" s="409"/>
      <c r="D105" s="409"/>
      <c r="E105" s="409"/>
      <c r="F105" s="409"/>
      <c r="G105" s="409"/>
      <c r="H105" s="414"/>
      <c r="I105" s="429"/>
      <c r="J105" s="429"/>
      <c r="K105" s="410">
        <f>H105</f>
        <v>0</v>
      </c>
      <c r="L105" s="414"/>
      <c r="M105" s="893"/>
      <c r="N105" s="893"/>
    </row>
    <row r="106" spans="1:14" s="295" customFormat="1" x14ac:dyDescent="0.2">
      <c r="A106" s="1752"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2" t="s">
        <v>1366</v>
      </c>
      <c r="B107" s="265">
        <v>5130</v>
      </c>
      <c r="C107" s="409"/>
      <c r="D107" s="409"/>
      <c r="E107" s="409"/>
      <c r="F107" s="409"/>
      <c r="G107" s="409"/>
      <c r="H107" s="408"/>
      <c r="I107" s="429"/>
      <c r="J107" s="429"/>
      <c r="K107" s="410">
        <f>H107</f>
        <v>0</v>
      </c>
      <c r="L107" s="408"/>
      <c r="M107" s="893"/>
      <c r="N107" s="893"/>
    </row>
    <row r="108" spans="1:14" s="295" customFormat="1" x14ac:dyDescent="0.2">
      <c r="A108" s="1752" t="s">
        <v>92</v>
      </c>
      <c r="B108" s="265" t="s">
        <v>673</v>
      </c>
      <c r="C108" s="409"/>
      <c r="D108" s="409"/>
      <c r="E108" s="409"/>
      <c r="F108" s="409"/>
      <c r="G108" s="409"/>
      <c r="H108" s="408"/>
      <c r="I108" s="429"/>
      <c r="J108" s="429"/>
      <c r="K108" s="410">
        <f>H108</f>
        <v>0</v>
      </c>
      <c r="L108" s="408"/>
      <c r="M108" s="893"/>
      <c r="N108" s="893"/>
    </row>
    <row r="109" spans="1:14" s="295" customFormat="1" x14ac:dyDescent="0.2">
      <c r="A109" s="1752" t="s">
        <v>288</v>
      </c>
      <c r="B109" s="113">
        <v>5150</v>
      </c>
      <c r="C109" s="409"/>
      <c r="D109" s="409"/>
      <c r="E109" s="409"/>
      <c r="F109" s="409"/>
      <c r="G109" s="409"/>
      <c r="H109" s="408"/>
      <c r="I109" s="429"/>
      <c r="J109" s="429"/>
      <c r="K109" s="410">
        <f>H109</f>
        <v>0</v>
      </c>
      <c r="L109" s="408">
        <v>8585</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8585</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8585</v>
      </c>
      <c r="M112" s="893"/>
      <c r="N112" s="893"/>
    </row>
    <row r="113" spans="1:14" s="23" customFormat="1" ht="18" customHeight="1" thickTop="1" thickBot="1" x14ac:dyDescent="0.25">
      <c r="A113" s="1761"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1709034</v>
      </c>
      <c r="D114" s="411">
        <f t="shared" ref="D114:K114" si="13">SUM(D33,D74,D75,D102,D112,D113)</f>
        <v>433801</v>
      </c>
      <c r="E114" s="411">
        <f t="shared" si="13"/>
        <v>216085</v>
      </c>
      <c r="F114" s="411">
        <f t="shared" si="13"/>
        <v>180474</v>
      </c>
      <c r="G114" s="411">
        <f t="shared" si="13"/>
        <v>54230</v>
      </c>
      <c r="H114" s="411">
        <f>SUM(H33,H74,H75,H102,H112,H113)</f>
        <v>83103</v>
      </c>
      <c r="I114" s="411">
        <f t="shared" si="13"/>
        <v>0</v>
      </c>
      <c r="J114" s="411">
        <f t="shared" si="13"/>
        <v>0</v>
      </c>
      <c r="K114" s="411">
        <f t="shared" si="13"/>
        <v>2676727</v>
      </c>
      <c r="L114" s="411">
        <f>SUM(L33,L74,L75,L102,L112,L113)</f>
        <v>2579127</v>
      </c>
    </row>
    <row r="115" spans="1:14" ht="23.25" thickTop="1" x14ac:dyDescent="0.2">
      <c r="A115" s="1764" t="s">
        <v>1155</v>
      </c>
      <c r="B115" s="882"/>
      <c r="C115" s="412"/>
      <c r="D115" s="412"/>
      <c r="E115" s="412"/>
      <c r="F115" s="412"/>
      <c r="G115" s="412"/>
      <c r="H115" s="412"/>
      <c r="I115" s="412"/>
      <c r="J115" s="412"/>
      <c r="K115" s="436">
        <f>'Revenues 9-14'!C275-'Expenditures 15-22'!K114</f>
        <v>379397</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5">
        <v>2510</v>
      </c>
      <c r="C122" s="408"/>
      <c r="D122" s="408"/>
      <c r="E122" s="408"/>
      <c r="F122" s="408"/>
      <c r="G122" s="408"/>
      <c r="H122" s="408"/>
      <c r="I122" s="432"/>
      <c r="J122" s="432"/>
      <c r="K122" s="411">
        <f>SUM(C122:J122)</f>
        <v>0</v>
      </c>
      <c r="L122" s="408"/>
    </row>
    <row r="123" spans="1:14" ht="14.25" thickTop="1" thickBot="1" x14ac:dyDescent="0.25">
      <c r="A123" s="1752" t="s">
        <v>5</v>
      </c>
      <c r="B123" s="265">
        <v>2530</v>
      </c>
      <c r="C123" s="408"/>
      <c r="D123" s="408"/>
      <c r="E123" s="408"/>
      <c r="F123" s="408"/>
      <c r="G123" s="408"/>
      <c r="H123" s="408"/>
      <c r="I123" s="432"/>
      <c r="J123" s="432"/>
      <c r="K123" s="411">
        <f>SUM(C123:J123)</f>
        <v>0</v>
      </c>
      <c r="L123" s="408"/>
    </row>
    <row r="124" spans="1:14" ht="14.25" thickTop="1" thickBot="1" x14ac:dyDescent="0.25">
      <c r="A124" s="1752" t="s">
        <v>219</v>
      </c>
      <c r="B124" s="265">
        <v>2540</v>
      </c>
      <c r="C124" s="408"/>
      <c r="D124" s="408"/>
      <c r="E124" s="408">
        <v>26582</v>
      </c>
      <c r="F124" s="408">
        <v>13893</v>
      </c>
      <c r="G124" s="408">
        <v>42383</v>
      </c>
      <c r="H124" s="408">
        <v>23</v>
      </c>
      <c r="I124" s="432"/>
      <c r="J124" s="432"/>
      <c r="K124" s="411">
        <f>SUM(C124:J124)</f>
        <v>82881</v>
      </c>
      <c r="L124" s="408">
        <v>71812</v>
      </c>
    </row>
    <row r="125" spans="1:14" ht="14.25" thickTop="1" thickBot="1" x14ac:dyDescent="0.25">
      <c r="A125" s="1752" t="s">
        <v>1107</v>
      </c>
      <c r="B125" s="265">
        <v>2550</v>
      </c>
      <c r="C125" s="408"/>
      <c r="D125" s="408"/>
      <c r="E125" s="408"/>
      <c r="F125" s="408"/>
      <c r="G125" s="408"/>
      <c r="H125" s="408"/>
      <c r="I125" s="432"/>
      <c r="J125" s="432"/>
      <c r="K125" s="411">
        <f>SUM(C125:J125)</f>
        <v>0</v>
      </c>
      <c r="L125" s="408"/>
    </row>
    <row r="126" spans="1:14" ht="14.25" thickTop="1" thickBot="1" x14ac:dyDescent="0.25">
      <c r="A126" s="1752"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26582</v>
      </c>
      <c r="F127" s="411">
        <f t="shared" si="14"/>
        <v>13893</v>
      </c>
      <c r="G127" s="411">
        <f t="shared" si="14"/>
        <v>42383</v>
      </c>
      <c r="H127" s="411">
        <f t="shared" si="14"/>
        <v>23</v>
      </c>
      <c r="I127" s="411">
        <f t="shared" si="14"/>
        <v>0</v>
      </c>
      <c r="J127" s="411">
        <f t="shared" si="14"/>
        <v>0</v>
      </c>
      <c r="K127" s="411">
        <f t="shared" si="14"/>
        <v>82881</v>
      </c>
      <c r="L127" s="411">
        <f t="shared" si="14"/>
        <v>71812</v>
      </c>
    </row>
    <row r="128" spans="1:14" ht="12.75" customHeight="1" thickTop="1" x14ac:dyDescent="0.2">
      <c r="A128" s="874" t="s">
        <v>1134</v>
      </c>
      <c r="B128" s="1071" t="s">
        <v>654</v>
      </c>
      <c r="C128" s="1802"/>
      <c r="D128" s="1802"/>
      <c r="E128" s="1802"/>
      <c r="F128" s="1802"/>
      <c r="G128" s="1802"/>
      <c r="H128" s="1802"/>
      <c r="I128" s="695"/>
      <c r="J128" s="695"/>
      <c r="K128" s="426">
        <f>SUM(C128:J128)</f>
        <v>0</v>
      </c>
      <c r="L128" s="1802"/>
    </row>
    <row r="129" spans="1:14" ht="12.75" customHeight="1" thickBot="1" x14ac:dyDescent="0.25">
      <c r="A129" s="1803" t="s">
        <v>952</v>
      </c>
      <c r="B129" s="1746" t="s">
        <v>649</v>
      </c>
      <c r="C129" s="421">
        <f>SUM(C120,C127,C128)</f>
        <v>0</v>
      </c>
      <c r="D129" s="421">
        <f t="shared" ref="D129:L129" si="15">SUM(D120,D127,D128)</f>
        <v>0</v>
      </c>
      <c r="E129" s="421">
        <f t="shared" si="15"/>
        <v>26582</v>
      </c>
      <c r="F129" s="421">
        <f t="shared" si="15"/>
        <v>13893</v>
      </c>
      <c r="G129" s="421">
        <f t="shared" si="15"/>
        <v>42383</v>
      </c>
      <c r="H129" s="421">
        <f t="shared" si="15"/>
        <v>23</v>
      </c>
      <c r="I129" s="421">
        <f t="shared" si="15"/>
        <v>0</v>
      </c>
      <c r="J129" s="421">
        <f t="shared" si="15"/>
        <v>0</v>
      </c>
      <c r="K129" s="421">
        <f t="shared" si="15"/>
        <v>82881</v>
      </c>
      <c r="L129" s="421">
        <f t="shared" si="15"/>
        <v>71812</v>
      </c>
    </row>
    <row r="130" spans="1:14" ht="18" customHeight="1" thickTop="1" thickBot="1" x14ac:dyDescent="0.25">
      <c r="A130" s="1751" t="s">
        <v>1202</v>
      </c>
      <c r="B130" s="1745" t="s">
        <v>655</v>
      </c>
      <c r="C130" s="420"/>
      <c r="D130" s="420"/>
      <c r="E130" s="420"/>
      <c r="F130" s="420"/>
      <c r="G130" s="420"/>
      <c r="H130" s="420"/>
      <c r="I130" s="425"/>
      <c r="J130" s="425"/>
      <c r="K130" s="411">
        <f>SUM(C130:J130)</f>
        <v>0</v>
      </c>
      <c r="L130" s="420"/>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5">
        <v>4120</v>
      </c>
      <c r="C133" s="409"/>
      <c r="D133" s="409"/>
      <c r="E133" s="431"/>
      <c r="F133" s="409"/>
      <c r="G133" s="409"/>
      <c r="H133" s="414"/>
      <c r="I133" s="503"/>
      <c r="J133" s="409"/>
      <c r="K133" s="416">
        <f>SUM(E133,H133)</f>
        <v>0</v>
      </c>
      <c r="L133" s="414"/>
    </row>
    <row r="134" spans="1:14" x14ac:dyDescent="0.2">
      <c r="A134" s="1752" t="s">
        <v>792</v>
      </c>
      <c r="B134" s="265">
        <v>4140</v>
      </c>
      <c r="C134" s="409"/>
      <c r="D134" s="409"/>
      <c r="E134" s="432"/>
      <c r="F134" s="409"/>
      <c r="G134" s="409"/>
      <c r="H134" s="408"/>
      <c r="I134" s="503"/>
      <c r="J134" s="409"/>
      <c r="K134" s="416">
        <f>SUM(E134,H134)</f>
        <v>0</v>
      </c>
      <c r="L134" s="408"/>
    </row>
    <row r="135" spans="1:14" ht="22.5" x14ac:dyDescent="0.2">
      <c r="A135" s="1758"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2"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row>
    <row r="142" spans="1:14" x14ac:dyDescent="0.2">
      <c r="A142" s="1752" t="s">
        <v>91</v>
      </c>
      <c r="B142" s="265">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5" t="s">
        <v>673</v>
      </c>
      <c r="C144" s="409"/>
      <c r="D144" s="409"/>
      <c r="E144" s="409"/>
      <c r="F144" s="409"/>
      <c r="G144" s="409"/>
      <c r="H144" s="408"/>
      <c r="I144" s="429"/>
      <c r="J144" s="409"/>
      <c r="K144" s="416">
        <f>SUM(H144)</f>
        <v>0</v>
      </c>
      <c r="L144" s="408"/>
    </row>
    <row r="145" spans="1:14" ht="12.75" customHeight="1" x14ac:dyDescent="0.2">
      <c r="A145" s="1752"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0</v>
      </c>
      <c r="D150" s="411">
        <f t="shared" ref="D150:K150" si="16">SUM(D129,D130,D138,D148,D149)</f>
        <v>0</v>
      </c>
      <c r="E150" s="411">
        <f t="shared" si="16"/>
        <v>26582</v>
      </c>
      <c r="F150" s="411">
        <f t="shared" si="16"/>
        <v>13893</v>
      </c>
      <c r="G150" s="411">
        <f t="shared" si="16"/>
        <v>42383</v>
      </c>
      <c r="H150" s="411">
        <f t="shared" si="16"/>
        <v>23</v>
      </c>
      <c r="I150" s="411">
        <f t="shared" si="16"/>
        <v>0</v>
      </c>
      <c r="J150" s="411">
        <f t="shared" si="16"/>
        <v>0</v>
      </c>
      <c r="K150" s="411">
        <f t="shared" si="16"/>
        <v>82881</v>
      </c>
      <c r="L150" s="411">
        <f>SUM(L129,L130,L138,L148,L149)</f>
        <v>71812</v>
      </c>
    </row>
    <row r="151" spans="1:14" ht="12.75" customHeight="1" thickTop="1" x14ac:dyDescent="0.2">
      <c r="A151" s="2288" t="s">
        <v>1378</v>
      </c>
      <c r="B151" s="2289"/>
      <c r="C151" s="412"/>
      <c r="D151" s="412"/>
      <c r="E151" s="412"/>
      <c r="F151" s="412"/>
      <c r="G151" s="412"/>
      <c r="H151" s="412"/>
      <c r="I151" s="412"/>
      <c r="J151" s="409"/>
      <c r="K151" s="436">
        <f>'Revenues 9-14'!D275-'Expenditures 15-22'!K150</f>
        <v>77759</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74"/>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5">
        <v>5110</v>
      </c>
      <c r="C157" s="409"/>
      <c r="D157" s="409"/>
      <c r="E157" s="409"/>
      <c r="F157" s="409"/>
      <c r="G157" s="409"/>
      <c r="H157" s="408"/>
      <c r="I157" s="409"/>
      <c r="J157" s="409"/>
      <c r="K157" s="410">
        <f>SUM(C157:J157)</f>
        <v>0</v>
      </c>
      <c r="L157" s="408"/>
    </row>
    <row r="158" spans="1:14" x14ac:dyDescent="0.2">
      <c r="A158" s="1752" t="s">
        <v>91</v>
      </c>
      <c r="B158" s="265">
        <v>5120</v>
      </c>
      <c r="C158" s="409"/>
      <c r="D158" s="409"/>
      <c r="E158" s="409"/>
      <c r="F158" s="409"/>
      <c r="G158" s="409"/>
      <c r="H158" s="408"/>
      <c r="I158" s="409"/>
      <c r="J158" s="409"/>
      <c r="K158" s="410">
        <f>SUM(C158:J158)</f>
        <v>0</v>
      </c>
      <c r="L158" s="408"/>
    </row>
    <row r="159" spans="1:14" ht="12.75" customHeight="1" x14ac:dyDescent="0.2">
      <c r="A159" s="1752" t="s">
        <v>1366</v>
      </c>
      <c r="B159" s="265"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row>
    <row r="161" spans="1:14" ht="12.75" customHeight="1" x14ac:dyDescent="0.2">
      <c r="A161" s="1752"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48595</v>
      </c>
      <c r="I163" s="409"/>
      <c r="J163" s="409"/>
      <c r="K163" s="410">
        <f>SUM(C163:H163)</f>
        <v>48595</v>
      </c>
      <c r="L163" s="1802">
        <v>13062</v>
      </c>
    </row>
    <row r="164" spans="1:14" ht="33.75" customHeight="1" x14ac:dyDescent="0.2">
      <c r="A164" s="1772" t="s">
        <v>290</v>
      </c>
      <c r="B164" s="532" t="s">
        <v>32</v>
      </c>
      <c r="C164" s="409"/>
      <c r="D164" s="409"/>
      <c r="E164" s="409"/>
      <c r="F164" s="409"/>
      <c r="G164" s="409"/>
      <c r="H164" s="1805">
        <v>173905</v>
      </c>
      <c r="I164" s="409"/>
      <c r="J164" s="409"/>
      <c r="K164" s="410">
        <f>SUM(C164:J164)</f>
        <v>173905</v>
      </c>
      <c r="L164" s="1805">
        <v>92659</v>
      </c>
    </row>
    <row r="165" spans="1:14" ht="13.5" customHeight="1" thickBot="1" x14ac:dyDescent="0.25">
      <c r="A165" s="1756" t="s">
        <v>865</v>
      </c>
      <c r="B165" s="533" t="s">
        <v>87</v>
      </c>
      <c r="C165" s="409"/>
      <c r="D165" s="409"/>
      <c r="E165" s="422"/>
      <c r="F165" s="409"/>
      <c r="G165" s="409"/>
      <c r="H165" s="1805">
        <v>700</v>
      </c>
      <c r="I165" s="503"/>
      <c r="J165" s="409"/>
      <c r="K165" s="410">
        <f>SUM(C165:J165)</f>
        <v>700</v>
      </c>
      <c r="L165" s="1805">
        <v>700</v>
      </c>
    </row>
    <row r="166" spans="1:14" ht="12.75" customHeight="1" thickTop="1" thickBot="1" x14ac:dyDescent="0.25">
      <c r="A166" s="877" t="s">
        <v>724</v>
      </c>
      <c r="B166" s="464" t="s">
        <v>571</v>
      </c>
      <c r="C166" s="409"/>
      <c r="D166" s="409"/>
      <c r="E166" s="424">
        <f>SUM(E162,E163,E164,E165)</f>
        <v>0</v>
      </c>
      <c r="F166" s="409"/>
      <c r="G166" s="409"/>
      <c r="H166" s="421">
        <f>SUM(H162,H163,H164,H165)</f>
        <v>223200</v>
      </c>
      <c r="I166" s="433"/>
      <c r="J166" s="409"/>
      <c r="K166" s="421">
        <f>SUM(K162,K163,K164,K165)</f>
        <v>223200</v>
      </c>
      <c r="L166" s="421">
        <f>SUM(L162,L163,L164,L165)</f>
        <v>106421</v>
      </c>
    </row>
    <row r="167" spans="1:14" ht="18" customHeight="1" thickTop="1" thickBot="1" x14ac:dyDescent="0.25">
      <c r="A167" s="1797" t="s">
        <v>88</v>
      </c>
      <c r="B167" s="1745"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223200</v>
      </c>
      <c r="I168" s="433"/>
      <c r="J168" s="409"/>
      <c r="K168" s="421">
        <f>SUM(K154,K166,K167)</f>
        <v>223200</v>
      </c>
      <c r="L168" s="421">
        <f>SUM(L154,L166,L167)</f>
        <v>106421</v>
      </c>
    </row>
    <row r="169" spans="1:14" ht="23.25" thickTop="1" x14ac:dyDescent="0.2">
      <c r="A169" s="1764" t="s">
        <v>1155</v>
      </c>
      <c r="B169" s="463"/>
      <c r="C169" s="409"/>
      <c r="D169" s="409"/>
      <c r="E169" s="409"/>
      <c r="F169" s="409"/>
      <c r="G169" s="409"/>
      <c r="H169" s="412"/>
      <c r="I169" s="409"/>
      <c r="J169" s="409"/>
      <c r="K169" s="436">
        <f>'Revenues 9-14'!E275-'Expenditures 15-22'!K168</f>
        <v>-98145</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5">
        <v>2190</v>
      </c>
      <c r="C174" s="408"/>
      <c r="D174" s="408"/>
      <c r="E174" s="408"/>
      <c r="F174" s="408"/>
      <c r="G174" s="408"/>
      <c r="H174" s="408"/>
      <c r="I174" s="432"/>
      <c r="J174" s="432"/>
      <c r="K174" s="410">
        <f>SUM(C174:J174)</f>
        <v>0</v>
      </c>
      <c r="L174" s="408"/>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5">
        <v>2550</v>
      </c>
      <c r="C176" s="408">
        <v>103196</v>
      </c>
      <c r="D176" s="408">
        <v>23643</v>
      </c>
      <c r="E176" s="408">
        <v>20764</v>
      </c>
      <c r="F176" s="408">
        <v>24828</v>
      </c>
      <c r="G176" s="408">
        <v>3229</v>
      </c>
      <c r="H176" s="408"/>
      <c r="I176" s="432"/>
      <c r="J176" s="432"/>
      <c r="K176" s="410">
        <f>SUM(C176:J176)</f>
        <v>175660</v>
      </c>
      <c r="L176" s="408">
        <v>174612</v>
      </c>
    </row>
    <row r="177" spans="1:14" ht="12.75" customHeight="1" thickBot="1" x14ac:dyDescent="0.25">
      <c r="A177" s="1759" t="s">
        <v>1134</v>
      </c>
      <c r="B177" s="1800">
        <v>2900</v>
      </c>
      <c r="C177" s="419"/>
      <c r="D177" s="419"/>
      <c r="E177" s="419"/>
      <c r="F177" s="419"/>
      <c r="G177" s="419"/>
      <c r="H177" s="419"/>
      <c r="I177" s="800"/>
      <c r="J177" s="800"/>
      <c r="K177" s="421">
        <f>SUM(C177:J177)</f>
        <v>0</v>
      </c>
      <c r="L177" s="419"/>
    </row>
    <row r="178" spans="1:14" ht="12.75" customHeight="1" thickTop="1" thickBot="1" x14ac:dyDescent="0.25">
      <c r="A178" s="1776" t="s">
        <v>952</v>
      </c>
      <c r="B178" s="464" t="s">
        <v>649</v>
      </c>
      <c r="C178" s="421">
        <f>SUM(C174,C176,C177)</f>
        <v>103196</v>
      </c>
      <c r="D178" s="421">
        <f t="shared" ref="D178:J178" si="17">SUM(D174,D176,D177)</f>
        <v>23643</v>
      </c>
      <c r="E178" s="421">
        <f t="shared" si="17"/>
        <v>20764</v>
      </c>
      <c r="F178" s="421">
        <f t="shared" si="17"/>
        <v>24828</v>
      </c>
      <c r="G178" s="421">
        <f t="shared" si="17"/>
        <v>3229</v>
      </c>
      <c r="H178" s="421">
        <f t="shared" si="17"/>
        <v>0</v>
      </c>
      <c r="I178" s="421">
        <f t="shared" si="17"/>
        <v>0</v>
      </c>
      <c r="J178" s="421">
        <f t="shared" si="17"/>
        <v>0</v>
      </c>
      <c r="K178" s="421">
        <f>SUM(K174,K176,K177)</f>
        <v>175660</v>
      </c>
      <c r="L178" s="421">
        <f>SUM(L174, L176:L177)</f>
        <v>174612</v>
      </c>
    </row>
    <row r="179" spans="1:14" ht="18" customHeight="1" thickTop="1" thickBot="1" x14ac:dyDescent="0.25">
      <c r="A179" s="1801" t="s">
        <v>1093</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5">
        <v>4110</v>
      </c>
      <c r="C182" s="409"/>
      <c r="D182" s="409"/>
      <c r="E182" s="408"/>
      <c r="F182" s="409"/>
      <c r="G182" s="409"/>
      <c r="H182" s="408"/>
      <c r="I182" s="503"/>
      <c r="J182" s="409"/>
      <c r="K182" s="410">
        <f t="shared" ref="K182:K187" si="18">SUM(E182,H182)</f>
        <v>0</v>
      </c>
      <c r="L182" s="408"/>
    </row>
    <row r="183" spans="1:14" x14ac:dyDescent="0.2">
      <c r="A183" s="1752" t="s">
        <v>344</v>
      </c>
      <c r="B183" s="265">
        <v>4120</v>
      </c>
      <c r="C183" s="409"/>
      <c r="D183" s="409"/>
      <c r="E183" s="408"/>
      <c r="F183" s="409"/>
      <c r="G183" s="409"/>
      <c r="H183" s="408"/>
      <c r="I183" s="503"/>
      <c r="J183" s="409"/>
      <c r="K183" s="410">
        <f t="shared" si="18"/>
        <v>0</v>
      </c>
      <c r="L183" s="408"/>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5">
        <v>4140</v>
      </c>
      <c r="C185" s="409"/>
      <c r="D185" s="409"/>
      <c r="E185" s="408"/>
      <c r="F185" s="409"/>
      <c r="G185" s="409"/>
      <c r="H185" s="408"/>
      <c r="I185" s="503"/>
      <c r="J185" s="409"/>
      <c r="K185" s="410">
        <f t="shared" si="18"/>
        <v>0</v>
      </c>
      <c r="L185" s="408"/>
    </row>
    <row r="186" spans="1:14" x14ac:dyDescent="0.2">
      <c r="A186" s="1752" t="s">
        <v>89</v>
      </c>
      <c r="B186" s="265">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7" t="s">
        <v>1084</v>
      </c>
      <c r="C189" s="409"/>
      <c r="D189" s="409"/>
      <c r="E189" s="1802"/>
      <c r="F189" s="409"/>
      <c r="G189" s="409"/>
      <c r="H189" s="1802"/>
      <c r="I189" s="503"/>
      <c r="J189" s="409"/>
      <c r="K189" s="426">
        <f>SUM(E189,H189)</f>
        <v>0</v>
      </c>
      <c r="L189" s="1802"/>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5">
        <v>5110</v>
      </c>
      <c r="C193" s="409"/>
      <c r="D193" s="409"/>
      <c r="E193" s="409"/>
      <c r="F193" s="409"/>
      <c r="G193" s="409"/>
      <c r="H193" s="408"/>
      <c r="I193" s="409"/>
      <c r="J193" s="409"/>
      <c r="K193" s="410">
        <f>SUM(H193)</f>
        <v>0</v>
      </c>
      <c r="L193" s="408"/>
    </row>
    <row r="194" spans="1:14" x14ac:dyDescent="0.2">
      <c r="A194" s="1752" t="s">
        <v>91</v>
      </c>
      <c r="B194" s="265">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5" t="s">
        <v>673</v>
      </c>
      <c r="C196" s="409"/>
      <c r="D196" s="409"/>
      <c r="E196" s="409"/>
      <c r="F196" s="409"/>
      <c r="G196" s="409"/>
      <c r="H196" s="408"/>
      <c r="I196" s="409"/>
      <c r="J196" s="409"/>
      <c r="K196" s="410">
        <f>SUM(H196)</f>
        <v>0</v>
      </c>
      <c r="L196" s="408"/>
    </row>
    <row r="197" spans="1:14" x14ac:dyDescent="0.2">
      <c r="A197" s="1777"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211</v>
      </c>
      <c r="I199" s="409"/>
      <c r="J199" s="409"/>
      <c r="K199" s="1809">
        <f>SUM(H199)</f>
        <v>211</v>
      </c>
      <c r="L199" s="695"/>
    </row>
    <row r="200" spans="1:14" ht="30" customHeight="1" x14ac:dyDescent="0.2">
      <c r="A200" s="880" t="s">
        <v>291</v>
      </c>
      <c r="B200" s="533" t="s">
        <v>32</v>
      </c>
      <c r="C200" s="409"/>
      <c r="D200" s="409"/>
      <c r="E200" s="409"/>
      <c r="F200" s="409"/>
      <c r="G200" s="409"/>
      <c r="H200" s="408">
        <v>8802</v>
      </c>
      <c r="I200" s="409"/>
      <c r="J200" s="409"/>
      <c r="K200" s="410">
        <f>SUM(H200)</f>
        <v>8802</v>
      </c>
      <c r="L200" s="408">
        <v>9013</v>
      </c>
    </row>
    <row r="201" spans="1:14" ht="13.5" customHeight="1" x14ac:dyDescent="0.2">
      <c r="A201" s="1756" t="s">
        <v>865</v>
      </c>
      <c r="B201" s="533" t="s">
        <v>87</v>
      </c>
      <c r="C201" s="409"/>
      <c r="D201" s="409"/>
      <c r="E201" s="409"/>
      <c r="F201" s="409"/>
      <c r="G201" s="409"/>
      <c r="H201" s="432"/>
      <c r="I201" s="409"/>
      <c r="J201" s="409"/>
      <c r="K201" s="1051">
        <f>H201</f>
        <v>0</v>
      </c>
      <c r="L201" s="408"/>
    </row>
    <row r="202" spans="1:14" ht="12.75" customHeight="1" thickBot="1" x14ac:dyDescent="0.25">
      <c r="A202" s="1803" t="s">
        <v>724</v>
      </c>
      <c r="B202" s="1746" t="s">
        <v>571</v>
      </c>
      <c r="C202" s="409"/>
      <c r="D202" s="409"/>
      <c r="E202" s="409"/>
      <c r="F202" s="409"/>
      <c r="G202" s="409"/>
      <c r="H202" s="421">
        <f>SUM(H198,H199,H200,H201)</f>
        <v>9013</v>
      </c>
      <c r="I202" s="409"/>
      <c r="J202" s="409"/>
      <c r="K202" s="421">
        <f>SUM(K198,K199,K200,K201)</f>
        <v>9013</v>
      </c>
      <c r="L202" s="421">
        <f>SUM(L198,L199,L200,L201)</f>
        <v>9013</v>
      </c>
    </row>
    <row r="203" spans="1:14" ht="18" customHeight="1" thickTop="1" thickBot="1" x14ac:dyDescent="0.25">
      <c r="A203" s="1761" t="s">
        <v>1018</v>
      </c>
      <c r="B203" s="262"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103196</v>
      </c>
      <c r="D204" s="411">
        <f>SUM(D178,D179)</f>
        <v>23643</v>
      </c>
      <c r="E204" s="411">
        <f>SUM(E178,E179,E190)</f>
        <v>20764</v>
      </c>
      <c r="F204" s="411">
        <f>SUM(F178,F179)</f>
        <v>24828</v>
      </c>
      <c r="G204" s="411">
        <f>SUM(G178,G179)</f>
        <v>3229</v>
      </c>
      <c r="H204" s="411">
        <f>SUM(H178,H179,H190,H202,H203)</f>
        <v>9013</v>
      </c>
      <c r="I204" s="411">
        <f>SUM(I178,I179)</f>
        <v>0</v>
      </c>
      <c r="J204" s="411">
        <f>SUM(J178,J179)</f>
        <v>0</v>
      </c>
      <c r="K204" s="410">
        <f>SUM(K178,K179,K190,K202,K203)</f>
        <v>184673</v>
      </c>
      <c r="L204" s="411">
        <f>SUM(L178,L179,L190,L202,L203)</f>
        <v>183625</v>
      </c>
    </row>
    <row r="205" spans="1:14" ht="23.25" thickTop="1" x14ac:dyDescent="0.2">
      <c r="A205" s="1764" t="s">
        <v>1155</v>
      </c>
      <c r="B205" s="463"/>
      <c r="C205" s="412"/>
      <c r="D205" s="412"/>
      <c r="E205" s="412"/>
      <c r="F205" s="412"/>
      <c r="G205" s="412"/>
      <c r="H205" s="412"/>
      <c r="I205" s="409"/>
      <c r="J205" s="409"/>
      <c r="K205" s="436">
        <f>'Revenues 9-14'!F275-'Expenditures 15-22'!K204</f>
        <v>-21829</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2" t="s">
        <v>1115</v>
      </c>
      <c r="B209" s="265">
        <v>1100</v>
      </c>
      <c r="C209" s="409"/>
      <c r="D209" s="408">
        <v>11279</v>
      </c>
      <c r="E209" s="409"/>
      <c r="F209" s="409"/>
      <c r="G209" s="409"/>
      <c r="H209" s="409"/>
      <c r="I209" s="409"/>
      <c r="J209" s="409"/>
      <c r="K209" s="410">
        <f>D209</f>
        <v>11279</v>
      </c>
      <c r="L209" s="408">
        <v>13282</v>
      </c>
    </row>
    <row r="210" spans="1:12" x14ac:dyDescent="0.2">
      <c r="A210" s="1752" t="s">
        <v>170</v>
      </c>
      <c r="B210" s="265" t="s">
        <v>1121</v>
      </c>
      <c r="C210" s="409"/>
      <c r="D210" s="432"/>
      <c r="E210" s="409"/>
      <c r="F210" s="409"/>
      <c r="G210" s="409"/>
      <c r="H210" s="409"/>
      <c r="I210" s="409"/>
      <c r="J210" s="409"/>
      <c r="K210" s="410">
        <f t="shared" ref="K210:K222" si="19">D210</f>
        <v>0</v>
      </c>
      <c r="L210" s="408"/>
    </row>
    <row r="211" spans="1:12" x14ac:dyDescent="0.2">
      <c r="A211" s="1752" t="s">
        <v>171</v>
      </c>
      <c r="B211" s="265">
        <v>1200</v>
      </c>
      <c r="C211" s="409"/>
      <c r="D211" s="408">
        <v>29644</v>
      </c>
      <c r="E211" s="409"/>
      <c r="F211" s="409"/>
      <c r="G211" s="409"/>
      <c r="H211" s="409"/>
      <c r="I211" s="409"/>
      <c r="J211" s="409"/>
      <c r="K211" s="410">
        <f t="shared" si="19"/>
        <v>29644</v>
      </c>
      <c r="L211" s="408">
        <v>24548</v>
      </c>
    </row>
    <row r="212" spans="1:12" x14ac:dyDescent="0.2">
      <c r="A212" s="1752" t="s">
        <v>315</v>
      </c>
      <c r="B212" s="265" t="s">
        <v>1122</v>
      </c>
      <c r="C212" s="409"/>
      <c r="D212" s="432"/>
      <c r="E212" s="409"/>
      <c r="F212" s="409"/>
      <c r="G212" s="409"/>
      <c r="H212" s="409"/>
      <c r="I212" s="409"/>
      <c r="J212" s="409"/>
      <c r="K212" s="410">
        <f t="shared" si="19"/>
        <v>0</v>
      </c>
      <c r="L212" s="408"/>
    </row>
    <row r="213" spans="1:12" x14ac:dyDescent="0.2">
      <c r="A213" s="1752" t="s">
        <v>316</v>
      </c>
      <c r="B213" s="265">
        <v>1250</v>
      </c>
      <c r="C213" s="409"/>
      <c r="D213" s="408">
        <v>5733</v>
      </c>
      <c r="E213" s="409"/>
      <c r="F213" s="409"/>
      <c r="G213" s="409"/>
      <c r="H213" s="409"/>
      <c r="I213" s="409"/>
      <c r="J213" s="409"/>
      <c r="K213" s="410">
        <f t="shared" si="19"/>
        <v>5733</v>
      </c>
      <c r="L213" s="408">
        <v>11819</v>
      </c>
    </row>
    <row r="214" spans="1:12" x14ac:dyDescent="0.2">
      <c r="A214" s="1752" t="s">
        <v>317</v>
      </c>
      <c r="B214" s="265" t="s">
        <v>168</v>
      </c>
      <c r="C214" s="409"/>
      <c r="D214" s="432"/>
      <c r="E214" s="409"/>
      <c r="F214" s="409"/>
      <c r="G214" s="409"/>
      <c r="H214" s="409"/>
      <c r="I214" s="409"/>
      <c r="J214" s="409"/>
      <c r="K214" s="410">
        <f t="shared" si="19"/>
        <v>0</v>
      </c>
      <c r="L214" s="408"/>
    </row>
    <row r="215" spans="1:12" x14ac:dyDescent="0.2">
      <c r="A215" s="1752" t="s">
        <v>1116</v>
      </c>
      <c r="B215" s="265">
        <v>1300</v>
      </c>
      <c r="C215" s="409"/>
      <c r="D215" s="408"/>
      <c r="E215" s="409"/>
      <c r="F215" s="409"/>
      <c r="G215" s="409"/>
      <c r="H215" s="409"/>
      <c r="I215" s="409"/>
      <c r="J215" s="409"/>
      <c r="K215" s="410">
        <f t="shared" si="19"/>
        <v>0</v>
      </c>
      <c r="L215" s="408"/>
    </row>
    <row r="216" spans="1:12" x14ac:dyDescent="0.2">
      <c r="A216" s="1752" t="s">
        <v>820</v>
      </c>
      <c r="B216" s="265">
        <v>1400</v>
      </c>
      <c r="C216" s="409"/>
      <c r="D216" s="408">
        <v>1411</v>
      </c>
      <c r="E216" s="409"/>
      <c r="F216" s="409"/>
      <c r="G216" s="409"/>
      <c r="H216" s="409"/>
      <c r="I216" s="409"/>
      <c r="J216" s="409"/>
      <c r="K216" s="410">
        <f t="shared" si="19"/>
        <v>1411</v>
      </c>
      <c r="L216" s="408">
        <v>1450</v>
      </c>
    </row>
    <row r="217" spans="1:12" x14ac:dyDescent="0.2">
      <c r="A217" s="1752" t="s">
        <v>1117</v>
      </c>
      <c r="B217" s="265">
        <v>1500</v>
      </c>
      <c r="C217" s="409"/>
      <c r="D217" s="408">
        <v>2318</v>
      </c>
      <c r="E217" s="409"/>
      <c r="F217" s="409"/>
      <c r="G217" s="409"/>
      <c r="H217" s="409"/>
      <c r="I217" s="409"/>
      <c r="J217" s="409"/>
      <c r="K217" s="410">
        <f t="shared" si="19"/>
        <v>2318</v>
      </c>
      <c r="L217" s="408">
        <v>1765</v>
      </c>
    </row>
    <row r="218" spans="1:12" x14ac:dyDescent="0.2">
      <c r="A218" s="1752" t="s">
        <v>1118</v>
      </c>
      <c r="B218" s="265">
        <v>1600</v>
      </c>
      <c r="C218" s="409"/>
      <c r="D218" s="408"/>
      <c r="E218" s="409"/>
      <c r="F218" s="409"/>
      <c r="G218" s="409"/>
      <c r="H218" s="409"/>
      <c r="I218" s="409"/>
      <c r="J218" s="409"/>
      <c r="K218" s="410">
        <f t="shared" si="19"/>
        <v>0</v>
      </c>
      <c r="L218" s="408"/>
    </row>
    <row r="219" spans="1:12" x14ac:dyDescent="0.2">
      <c r="A219" s="1752" t="s">
        <v>1143</v>
      </c>
      <c r="B219" s="265">
        <v>1650</v>
      </c>
      <c r="C219" s="409"/>
      <c r="D219" s="408"/>
      <c r="E219" s="409"/>
      <c r="F219" s="409"/>
      <c r="G219" s="409"/>
      <c r="H219" s="409"/>
      <c r="I219" s="409"/>
      <c r="J219" s="409"/>
      <c r="K219" s="410">
        <f t="shared" si="19"/>
        <v>0</v>
      </c>
      <c r="L219" s="408"/>
    </row>
    <row r="220" spans="1:12" x14ac:dyDescent="0.2">
      <c r="A220" s="1752" t="s">
        <v>821</v>
      </c>
      <c r="B220" s="265" t="s">
        <v>169</v>
      </c>
      <c r="C220" s="409"/>
      <c r="D220" s="432"/>
      <c r="E220" s="409"/>
      <c r="F220" s="409"/>
      <c r="G220" s="409"/>
      <c r="H220" s="409"/>
      <c r="I220" s="409"/>
      <c r="J220" s="409"/>
      <c r="K220" s="410">
        <f t="shared" si="19"/>
        <v>0</v>
      </c>
      <c r="L220" s="408"/>
    </row>
    <row r="221" spans="1:12" x14ac:dyDescent="0.2">
      <c r="A221" s="1752" t="s">
        <v>1262</v>
      </c>
      <c r="B221" s="265">
        <v>1800</v>
      </c>
      <c r="C221" s="409"/>
      <c r="D221" s="408"/>
      <c r="E221" s="409"/>
      <c r="F221" s="409"/>
      <c r="G221" s="409"/>
      <c r="H221" s="409"/>
      <c r="I221" s="409"/>
      <c r="J221" s="409"/>
      <c r="K221" s="410">
        <f t="shared" si="19"/>
        <v>0</v>
      </c>
      <c r="L221" s="408"/>
    </row>
    <row r="222" spans="1:12" x14ac:dyDescent="0.2">
      <c r="A222" s="1752"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50385</v>
      </c>
      <c r="E223" s="409"/>
      <c r="F223" s="409"/>
      <c r="G223" s="409"/>
      <c r="H223" s="409"/>
      <c r="I223" s="409"/>
      <c r="J223" s="409"/>
      <c r="K223" s="411">
        <f>SUM(K209:K222)</f>
        <v>50385</v>
      </c>
      <c r="L223" s="411">
        <f>SUM(L209:L222)</f>
        <v>52864</v>
      </c>
    </row>
    <row r="224" spans="1:12" ht="18" customHeight="1" thickTop="1" x14ac:dyDescent="0.2">
      <c r="A224" s="1762" t="s">
        <v>1020</v>
      </c>
      <c r="B224" s="262"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5">
        <v>2110</v>
      </c>
      <c r="C226" s="409"/>
      <c r="D226" s="408"/>
      <c r="E226" s="409"/>
      <c r="F226" s="409"/>
      <c r="G226" s="409"/>
      <c r="H226" s="409"/>
      <c r="I226" s="409"/>
      <c r="J226" s="409"/>
      <c r="K226" s="410">
        <f t="shared" ref="K226:K231" si="20">D226</f>
        <v>0</v>
      </c>
      <c r="L226" s="408"/>
    </row>
    <row r="227" spans="1:12" x14ac:dyDescent="0.2">
      <c r="A227" s="1752" t="s">
        <v>1265</v>
      </c>
      <c r="B227" s="265">
        <v>2120</v>
      </c>
      <c r="C227" s="409"/>
      <c r="D227" s="408">
        <v>843</v>
      </c>
      <c r="E227" s="409"/>
      <c r="F227" s="409"/>
      <c r="G227" s="409"/>
      <c r="H227" s="409"/>
      <c r="I227" s="409"/>
      <c r="J227" s="409"/>
      <c r="K227" s="410">
        <f t="shared" si="20"/>
        <v>843</v>
      </c>
      <c r="L227" s="408">
        <v>850</v>
      </c>
    </row>
    <row r="228" spans="1:12" x14ac:dyDescent="0.2">
      <c r="A228" s="1752" t="s">
        <v>220</v>
      </c>
      <c r="B228" s="265">
        <v>2130</v>
      </c>
      <c r="C228" s="409"/>
      <c r="D228" s="408">
        <v>3286</v>
      </c>
      <c r="E228" s="409"/>
      <c r="F228" s="409"/>
      <c r="G228" s="409"/>
      <c r="H228" s="409"/>
      <c r="I228" s="409"/>
      <c r="J228" s="409"/>
      <c r="K228" s="410">
        <f t="shared" si="20"/>
        <v>3286</v>
      </c>
      <c r="L228" s="408">
        <v>4018</v>
      </c>
    </row>
    <row r="229" spans="1:12" x14ac:dyDescent="0.2">
      <c r="A229" s="1752" t="s">
        <v>221</v>
      </c>
      <c r="B229" s="265">
        <v>2140</v>
      </c>
      <c r="C229" s="409"/>
      <c r="D229" s="408"/>
      <c r="E229" s="409"/>
      <c r="F229" s="409"/>
      <c r="G229" s="409"/>
      <c r="H229" s="409"/>
      <c r="I229" s="409"/>
      <c r="J229" s="409"/>
      <c r="K229" s="410">
        <f t="shared" si="20"/>
        <v>0</v>
      </c>
      <c r="L229" s="408"/>
    </row>
    <row r="230" spans="1:12" x14ac:dyDescent="0.2">
      <c r="A230" s="1752" t="s">
        <v>222</v>
      </c>
      <c r="B230" s="265">
        <v>2150</v>
      </c>
      <c r="C230" s="409"/>
      <c r="D230" s="408"/>
      <c r="E230" s="409"/>
      <c r="F230" s="409"/>
      <c r="G230" s="409"/>
      <c r="H230" s="409"/>
      <c r="I230" s="409"/>
      <c r="J230" s="409"/>
      <c r="K230" s="410">
        <f t="shared" si="20"/>
        <v>0</v>
      </c>
      <c r="L230" s="408"/>
    </row>
    <row r="231" spans="1:12" x14ac:dyDescent="0.2">
      <c r="A231" s="1752"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4129</v>
      </c>
      <c r="E232" s="409"/>
      <c r="F232" s="409"/>
      <c r="G232" s="409"/>
      <c r="H232" s="409"/>
      <c r="I232" s="409"/>
      <c r="J232" s="409"/>
      <c r="K232" s="411">
        <f>SUM(K226:K231)</f>
        <v>4129</v>
      </c>
      <c r="L232" s="411">
        <f>SUM(L226:L231)</f>
        <v>4868</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5">
        <v>2210</v>
      </c>
      <c r="C234" s="409"/>
      <c r="D234" s="414"/>
      <c r="E234" s="409"/>
      <c r="F234" s="409"/>
      <c r="G234" s="409"/>
      <c r="H234" s="409"/>
      <c r="I234" s="409"/>
      <c r="J234" s="409"/>
      <c r="K234" s="416">
        <f>D234</f>
        <v>0</v>
      </c>
      <c r="L234" s="414"/>
    </row>
    <row r="235" spans="1:12" x14ac:dyDescent="0.2">
      <c r="A235" s="1752" t="s">
        <v>956</v>
      </c>
      <c r="B235" s="265">
        <v>2220</v>
      </c>
      <c r="C235" s="409"/>
      <c r="D235" s="408"/>
      <c r="E235" s="409"/>
      <c r="F235" s="409"/>
      <c r="G235" s="409"/>
      <c r="H235" s="409"/>
      <c r="I235" s="409"/>
      <c r="J235" s="409"/>
      <c r="K235" s="416">
        <f>D235</f>
        <v>0</v>
      </c>
      <c r="L235" s="408"/>
    </row>
    <row r="236" spans="1:12" x14ac:dyDescent="0.2">
      <c r="A236" s="1752" t="s">
        <v>957</v>
      </c>
      <c r="B236" s="265">
        <v>2230</v>
      </c>
      <c r="C236" s="409"/>
      <c r="D236" s="408"/>
      <c r="E236" s="409"/>
      <c r="F236" s="409"/>
      <c r="G236" s="409"/>
      <c r="H236" s="409"/>
      <c r="I236" s="409"/>
      <c r="J236" s="409"/>
      <c r="K236" s="416">
        <f>D236</f>
        <v>0</v>
      </c>
      <c r="L236" s="408"/>
    </row>
    <row r="237" spans="1:12" ht="12.75" customHeight="1" thickBot="1" x14ac:dyDescent="0.25">
      <c r="A237" s="1778"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5">
        <v>2310</v>
      </c>
      <c r="C239" s="409"/>
      <c r="D239" s="414">
        <v>4632</v>
      </c>
      <c r="E239" s="409"/>
      <c r="F239" s="409"/>
      <c r="G239" s="409"/>
      <c r="H239" s="409"/>
      <c r="I239" s="409"/>
      <c r="J239" s="409"/>
      <c r="K239" s="416">
        <f>D239</f>
        <v>4632</v>
      </c>
      <c r="L239" s="414">
        <v>5110</v>
      </c>
    </row>
    <row r="240" spans="1:12" x14ac:dyDescent="0.2">
      <c r="A240" s="1752" t="s">
        <v>959</v>
      </c>
      <c r="B240" s="265">
        <v>2320</v>
      </c>
      <c r="C240" s="409"/>
      <c r="D240" s="408">
        <v>1131</v>
      </c>
      <c r="E240" s="409"/>
      <c r="F240" s="409"/>
      <c r="G240" s="409"/>
      <c r="H240" s="409"/>
      <c r="I240" s="409"/>
      <c r="J240" s="409"/>
      <c r="K240" s="416">
        <f t="shared" ref="K240:K250" si="21">D240</f>
        <v>1131</v>
      </c>
      <c r="L240" s="408">
        <v>1135</v>
      </c>
    </row>
    <row r="241" spans="1:12" x14ac:dyDescent="0.2">
      <c r="A241" s="1752" t="s">
        <v>960</v>
      </c>
      <c r="B241" s="265">
        <v>2330</v>
      </c>
      <c r="C241" s="409"/>
      <c r="D241" s="408"/>
      <c r="E241" s="409"/>
      <c r="F241" s="409"/>
      <c r="G241" s="409"/>
      <c r="H241" s="409"/>
      <c r="I241" s="409"/>
      <c r="J241" s="409"/>
      <c r="K241" s="416">
        <f t="shared" si="21"/>
        <v>0</v>
      </c>
      <c r="L241" s="408"/>
    </row>
    <row r="242" spans="1:12" x14ac:dyDescent="0.2">
      <c r="A242" s="1753" t="s">
        <v>337</v>
      </c>
      <c r="B242" s="290" t="s">
        <v>318</v>
      </c>
      <c r="C242" s="409"/>
      <c r="D242" s="683"/>
      <c r="E242" s="409"/>
      <c r="F242" s="409"/>
      <c r="G242" s="409"/>
      <c r="H242" s="409"/>
      <c r="I242" s="409"/>
      <c r="J242" s="409"/>
      <c r="K242" s="416">
        <f t="shared" si="21"/>
        <v>0</v>
      </c>
      <c r="L242" s="408"/>
    </row>
    <row r="243" spans="1:12" ht="23.25" customHeight="1" x14ac:dyDescent="0.2">
      <c r="A243" s="1753" t="s">
        <v>338</v>
      </c>
      <c r="B243" s="523" t="s">
        <v>319</v>
      </c>
      <c r="C243" s="409"/>
      <c r="D243" s="683"/>
      <c r="E243" s="409"/>
      <c r="F243" s="409"/>
      <c r="G243" s="409"/>
      <c r="H243" s="409"/>
      <c r="I243" s="409"/>
      <c r="J243" s="409"/>
      <c r="K243" s="416">
        <f t="shared" si="21"/>
        <v>0</v>
      </c>
      <c r="L243" s="408"/>
    </row>
    <row r="244" spans="1:12" x14ac:dyDescent="0.2">
      <c r="A244" s="1753" t="s">
        <v>339</v>
      </c>
      <c r="B244" s="290" t="s">
        <v>320</v>
      </c>
      <c r="C244" s="409"/>
      <c r="D244" s="683"/>
      <c r="E244" s="409"/>
      <c r="F244" s="409"/>
      <c r="G244" s="409"/>
      <c r="H244" s="409"/>
      <c r="I244" s="409"/>
      <c r="J244" s="409"/>
      <c r="K244" s="416">
        <f t="shared" si="21"/>
        <v>0</v>
      </c>
      <c r="L244" s="408"/>
    </row>
    <row r="245" spans="1:12" x14ac:dyDescent="0.2">
      <c r="A245" s="1753" t="s">
        <v>272</v>
      </c>
      <c r="B245" s="290" t="s">
        <v>321</v>
      </c>
      <c r="C245" s="409"/>
      <c r="D245" s="683"/>
      <c r="E245" s="409"/>
      <c r="F245" s="409"/>
      <c r="G245" s="409"/>
      <c r="H245" s="409"/>
      <c r="I245" s="409"/>
      <c r="J245" s="409"/>
      <c r="K245" s="416">
        <f t="shared" si="21"/>
        <v>0</v>
      </c>
      <c r="L245" s="408"/>
    </row>
    <row r="246" spans="1:12" x14ac:dyDescent="0.2">
      <c r="A246" s="1753" t="s">
        <v>797</v>
      </c>
      <c r="B246" s="290" t="s">
        <v>322</v>
      </c>
      <c r="C246" s="409"/>
      <c r="D246" s="683"/>
      <c r="E246" s="409"/>
      <c r="F246" s="409"/>
      <c r="G246" s="409"/>
      <c r="H246" s="409"/>
      <c r="I246" s="409"/>
      <c r="J246" s="409"/>
      <c r="K246" s="416">
        <f t="shared" si="21"/>
        <v>0</v>
      </c>
      <c r="L246" s="408"/>
    </row>
    <row r="247" spans="1:12" x14ac:dyDescent="0.2">
      <c r="A247" s="1753" t="s">
        <v>273</v>
      </c>
      <c r="B247" s="290" t="s">
        <v>323</v>
      </c>
      <c r="C247" s="409"/>
      <c r="D247" s="683"/>
      <c r="E247" s="409"/>
      <c r="F247" s="409"/>
      <c r="G247" s="409"/>
      <c r="H247" s="409"/>
      <c r="I247" s="409"/>
      <c r="J247" s="409"/>
      <c r="K247" s="416">
        <f t="shared" si="21"/>
        <v>0</v>
      </c>
      <c r="L247" s="408"/>
    </row>
    <row r="248" spans="1:12" ht="22.5" x14ac:dyDescent="0.2">
      <c r="A248" s="1753" t="s">
        <v>1192</v>
      </c>
      <c r="B248" s="523" t="s">
        <v>324</v>
      </c>
      <c r="C248" s="409"/>
      <c r="D248" s="683"/>
      <c r="E248" s="409"/>
      <c r="F248" s="409"/>
      <c r="G248" s="409"/>
      <c r="H248" s="409"/>
      <c r="I248" s="409"/>
      <c r="J248" s="409"/>
      <c r="K248" s="416">
        <f t="shared" si="21"/>
        <v>0</v>
      </c>
      <c r="L248" s="408"/>
    </row>
    <row r="249" spans="1:12" x14ac:dyDescent="0.2">
      <c r="A249" s="1753" t="s">
        <v>1193</v>
      </c>
      <c r="B249" s="290" t="s">
        <v>325</v>
      </c>
      <c r="C249" s="409"/>
      <c r="D249" s="683"/>
      <c r="E249" s="409"/>
      <c r="F249" s="409"/>
      <c r="G249" s="409"/>
      <c r="H249" s="409"/>
      <c r="I249" s="409"/>
      <c r="J249" s="409"/>
      <c r="K249" s="416">
        <f t="shared" si="21"/>
        <v>0</v>
      </c>
      <c r="L249" s="408"/>
    </row>
    <row r="250" spans="1:12" x14ac:dyDescent="0.2">
      <c r="A250" s="1753"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5763</v>
      </c>
      <c r="E251" s="409"/>
      <c r="F251" s="409"/>
      <c r="G251" s="409"/>
      <c r="H251" s="409"/>
      <c r="I251" s="409"/>
      <c r="J251" s="409"/>
      <c r="K251" s="411">
        <f>SUM(K239:K250)</f>
        <v>5763</v>
      </c>
      <c r="L251" s="411">
        <f>SUM(L239:L250)</f>
        <v>6245</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1029</v>
      </c>
      <c r="E253" s="409"/>
      <c r="F253" s="409"/>
      <c r="G253" s="409"/>
      <c r="H253" s="409"/>
      <c r="I253" s="409"/>
      <c r="J253" s="409"/>
      <c r="K253" s="416">
        <f>D253</f>
        <v>1029</v>
      </c>
      <c r="L253" s="414">
        <v>1030</v>
      </c>
    </row>
    <row r="254" spans="1:12" ht="23.25" customHeight="1" x14ac:dyDescent="0.2">
      <c r="A254" s="1758" t="s">
        <v>1194</v>
      </c>
      <c r="B254" s="522">
        <v>2490</v>
      </c>
      <c r="C254" s="409"/>
      <c r="D254" s="408">
        <v>8305</v>
      </c>
      <c r="E254" s="409"/>
      <c r="F254" s="409"/>
      <c r="G254" s="409"/>
      <c r="H254" s="409"/>
      <c r="I254" s="409"/>
      <c r="J254" s="409"/>
      <c r="K254" s="416">
        <f>D254</f>
        <v>8305</v>
      </c>
      <c r="L254" s="408">
        <v>8388</v>
      </c>
    </row>
    <row r="255" spans="1:12" ht="12.75" customHeight="1" thickBot="1" x14ac:dyDescent="0.25">
      <c r="A255" s="1773" t="s">
        <v>299</v>
      </c>
      <c r="B255" s="537" t="s">
        <v>35</v>
      </c>
      <c r="C255" s="409"/>
      <c r="D255" s="411">
        <f>SUM(D253:D254)</f>
        <v>9334</v>
      </c>
      <c r="E255" s="409"/>
      <c r="F255" s="409"/>
      <c r="G255" s="409"/>
      <c r="H255" s="409"/>
      <c r="I255" s="409"/>
      <c r="J255" s="409"/>
      <c r="K255" s="411">
        <f>SUM(K253:K254)</f>
        <v>9334</v>
      </c>
      <c r="L255" s="411">
        <f>SUM(L253:L254)</f>
        <v>9418</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c r="E257" s="409"/>
      <c r="F257" s="409"/>
      <c r="G257" s="409"/>
      <c r="H257" s="409"/>
      <c r="I257" s="409"/>
      <c r="J257" s="409"/>
      <c r="K257" s="416">
        <f>D257</f>
        <v>0</v>
      </c>
      <c r="L257" s="414"/>
    </row>
    <row r="258" spans="1:12" x14ac:dyDescent="0.2">
      <c r="A258" s="1752" t="s">
        <v>532</v>
      </c>
      <c r="B258" s="521">
        <v>2520</v>
      </c>
      <c r="C258" s="409"/>
      <c r="D258" s="408">
        <v>5335</v>
      </c>
      <c r="E258" s="409"/>
      <c r="F258" s="409"/>
      <c r="G258" s="409"/>
      <c r="H258" s="409"/>
      <c r="I258" s="409"/>
      <c r="J258" s="409"/>
      <c r="K258" s="416">
        <f t="shared" ref="K258:K263" si="22">D258</f>
        <v>5335</v>
      </c>
      <c r="L258" s="408">
        <v>5163</v>
      </c>
    </row>
    <row r="259" spans="1:12" x14ac:dyDescent="0.2">
      <c r="A259" s="1752" t="s">
        <v>5</v>
      </c>
      <c r="B259" s="265">
        <v>2530</v>
      </c>
      <c r="C259" s="409"/>
      <c r="D259" s="408"/>
      <c r="E259" s="409"/>
      <c r="F259" s="409"/>
      <c r="G259" s="409"/>
      <c r="H259" s="409"/>
      <c r="I259" s="409"/>
      <c r="J259" s="409"/>
      <c r="K259" s="416">
        <f t="shared" si="22"/>
        <v>0</v>
      </c>
      <c r="L259" s="408"/>
    </row>
    <row r="260" spans="1:12" x14ac:dyDescent="0.2">
      <c r="A260" s="1752" t="s">
        <v>219</v>
      </c>
      <c r="B260" s="265">
        <v>2540</v>
      </c>
      <c r="C260" s="409"/>
      <c r="D260" s="408">
        <v>24265</v>
      </c>
      <c r="E260" s="409"/>
      <c r="F260" s="409"/>
      <c r="G260" s="409"/>
      <c r="H260" s="409"/>
      <c r="I260" s="409"/>
      <c r="J260" s="409"/>
      <c r="K260" s="416">
        <f t="shared" si="22"/>
        <v>24265</v>
      </c>
      <c r="L260" s="408">
        <v>20900</v>
      </c>
    </row>
    <row r="261" spans="1:12" x14ac:dyDescent="0.2">
      <c r="A261" s="1752" t="s">
        <v>1107</v>
      </c>
      <c r="B261" s="265">
        <v>2550</v>
      </c>
      <c r="C261" s="409"/>
      <c r="D261" s="408">
        <v>20102</v>
      </c>
      <c r="E261" s="409"/>
      <c r="F261" s="409"/>
      <c r="G261" s="409"/>
      <c r="H261" s="409"/>
      <c r="I261" s="409"/>
      <c r="J261" s="409"/>
      <c r="K261" s="416">
        <f t="shared" si="22"/>
        <v>20102</v>
      </c>
      <c r="L261" s="408">
        <v>19617</v>
      </c>
    </row>
    <row r="262" spans="1:12" x14ac:dyDescent="0.2">
      <c r="A262" s="1752" t="s">
        <v>106</v>
      </c>
      <c r="B262" s="265">
        <v>2560</v>
      </c>
      <c r="C262" s="409"/>
      <c r="D262" s="408">
        <v>10526</v>
      </c>
      <c r="E262" s="409"/>
      <c r="F262" s="409"/>
      <c r="G262" s="409"/>
      <c r="H262" s="409"/>
      <c r="I262" s="409"/>
      <c r="J262" s="409"/>
      <c r="K262" s="416">
        <f t="shared" si="22"/>
        <v>10526</v>
      </c>
      <c r="L262" s="408">
        <v>11939</v>
      </c>
    </row>
    <row r="263" spans="1:12" x14ac:dyDescent="0.2">
      <c r="A263" s="1752"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60228</v>
      </c>
      <c r="E264" s="409"/>
      <c r="F264" s="409"/>
      <c r="G264" s="409"/>
      <c r="H264" s="409"/>
      <c r="I264" s="409"/>
      <c r="J264" s="409"/>
      <c r="K264" s="411">
        <f>SUM(K257:K263)</f>
        <v>60228</v>
      </c>
      <c r="L264" s="411">
        <f>SUM(L257:L263)</f>
        <v>57619</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5">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c r="E267" s="409"/>
      <c r="F267" s="409"/>
      <c r="G267" s="409"/>
      <c r="H267" s="409"/>
      <c r="I267" s="409"/>
      <c r="J267" s="409"/>
      <c r="K267" s="416">
        <f>D267</f>
        <v>0</v>
      </c>
      <c r="L267" s="408"/>
    </row>
    <row r="268" spans="1:12" ht="12" customHeight="1" x14ac:dyDescent="0.2">
      <c r="A268" s="1752" t="s">
        <v>1228</v>
      </c>
      <c r="B268" s="265">
        <v>2630</v>
      </c>
      <c r="C268" s="409"/>
      <c r="D268" s="408"/>
      <c r="E268" s="409"/>
      <c r="F268" s="409"/>
      <c r="G268" s="409"/>
      <c r="H268" s="409"/>
      <c r="I268" s="409"/>
      <c r="J268" s="409"/>
      <c r="K268" s="416">
        <f>D268</f>
        <v>0</v>
      </c>
      <c r="L268" s="408"/>
    </row>
    <row r="269" spans="1:12" x14ac:dyDescent="0.2">
      <c r="A269" s="1752" t="s">
        <v>464</v>
      </c>
      <c r="B269" s="265">
        <v>2640</v>
      </c>
      <c r="C269" s="409"/>
      <c r="D269" s="408"/>
      <c r="E269" s="409"/>
      <c r="F269" s="409"/>
      <c r="G269" s="409"/>
      <c r="H269" s="409"/>
      <c r="I269" s="409"/>
      <c r="J269" s="409"/>
      <c r="K269" s="416">
        <f>D269</f>
        <v>0</v>
      </c>
      <c r="L269" s="408"/>
    </row>
    <row r="270" spans="1:12" x14ac:dyDescent="0.2">
      <c r="A270" s="1752" t="s">
        <v>465</v>
      </c>
      <c r="B270" s="265">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0" t="s">
        <v>1134</v>
      </c>
      <c r="B272" s="1071" t="s">
        <v>654</v>
      </c>
      <c r="C272" s="409"/>
      <c r="D272" s="1802"/>
      <c r="E272" s="409"/>
      <c r="F272" s="409"/>
      <c r="G272" s="409"/>
      <c r="H272" s="409"/>
      <c r="I272" s="409"/>
      <c r="J272" s="409"/>
      <c r="K272" s="426">
        <f>D272</f>
        <v>0</v>
      </c>
      <c r="L272" s="1802"/>
    </row>
    <row r="273" spans="1:12" ht="12.75" customHeight="1" thickBot="1" x14ac:dyDescent="0.25">
      <c r="A273" s="1779" t="s">
        <v>952</v>
      </c>
      <c r="B273" s="870">
        <v>2000</v>
      </c>
      <c r="C273" s="409"/>
      <c r="D273" s="421">
        <f>SUM(D232,D237,D251,D255,D264,D271,D272)</f>
        <v>79454</v>
      </c>
      <c r="E273" s="409"/>
      <c r="F273" s="409"/>
      <c r="G273" s="409"/>
      <c r="H273" s="409"/>
      <c r="I273" s="409"/>
      <c r="J273" s="409"/>
      <c r="K273" s="421">
        <f>SUM(K232,K237,K251,K255,K264,K271,K272)</f>
        <v>79454</v>
      </c>
      <c r="L273" s="421">
        <f>SUM(L232,L237,L251,L255,L264,L271,L272)</f>
        <v>78150</v>
      </c>
    </row>
    <row r="274" spans="1:12" ht="18" customHeight="1" thickTop="1" thickBot="1" x14ac:dyDescent="0.25">
      <c r="A274" s="1780"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2" t="s">
        <v>344</v>
      </c>
      <c r="B276" s="265">
        <v>4120</v>
      </c>
      <c r="C276" s="409"/>
      <c r="D276" s="408"/>
      <c r="E276" s="409"/>
      <c r="F276" s="409"/>
      <c r="G276" s="409"/>
      <c r="H276" s="409"/>
      <c r="I276" s="409"/>
      <c r="J276" s="409"/>
      <c r="K276" s="410">
        <f>D276</f>
        <v>0</v>
      </c>
      <c r="L276" s="408"/>
    </row>
    <row r="277" spans="1:12" x14ac:dyDescent="0.2">
      <c r="A277" s="1752"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row>
    <row r="282" spans="1:12" x14ac:dyDescent="0.2">
      <c r="A282" s="1752" t="s">
        <v>91</v>
      </c>
      <c r="B282" s="265">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5" t="s">
        <v>673</v>
      </c>
      <c r="C284" s="409"/>
      <c r="D284" s="409"/>
      <c r="E284" s="409"/>
      <c r="F284" s="409"/>
      <c r="G284" s="409"/>
      <c r="H284" s="408"/>
      <c r="I284" s="409"/>
      <c r="J284" s="409"/>
      <c r="K284" s="410">
        <f>H284</f>
        <v>0</v>
      </c>
      <c r="L284" s="408"/>
    </row>
    <row r="285" spans="1:12" x14ac:dyDescent="0.2">
      <c r="A285" s="1752"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2" t="s">
        <v>1007</v>
      </c>
      <c r="C287" s="409"/>
      <c r="D287" s="413"/>
      <c r="E287" s="409"/>
      <c r="F287" s="409"/>
      <c r="G287" s="409"/>
      <c r="H287" s="1804"/>
      <c r="I287" s="409"/>
      <c r="J287" s="409"/>
      <c r="K287" s="1804"/>
      <c r="L287" s="422"/>
    </row>
    <row r="288" spans="1:12" ht="12.75" customHeight="1" thickTop="1" thickBot="1" x14ac:dyDescent="0.25">
      <c r="A288" s="2292" t="s">
        <v>584</v>
      </c>
      <c r="B288" s="2294"/>
      <c r="C288" s="409"/>
      <c r="D288" s="411">
        <f>SUM(D223,D273,D274,D278)</f>
        <v>129839</v>
      </c>
      <c r="E288" s="409"/>
      <c r="F288" s="409"/>
      <c r="G288" s="409"/>
      <c r="H288" s="411">
        <f>H286</f>
        <v>0</v>
      </c>
      <c r="I288" s="409"/>
      <c r="J288" s="409"/>
      <c r="K288" s="411">
        <f>SUM(K223,K273,K274,K278,K286,K287)</f>
        <v>129839</v>
      </c>
      <c r="L288" s="411">
        <f>SUM(L223,L273,L274,L278,L286,L287)</f>
        <v>131014</v>
      </c>
    </row>
    <row r="289" spans="1:14" ht="23.25" thickTop="1" x14ac:dyDescent="0.2">
      <c r="A289" s="891" t="s">
        <v>1155</v>
      </c>
      <c r="B289" s="892"/>
      <c r="C289" s="409"/>
      <c r="D289" s="412"/>
      <c r="E289" s="409"/>
      <c r="F289" s="409"/>
      <c r="G289" s="409"/>
      <c r="H289" s="437"/>
      <c r="I289" s="409"/>
      <c r="J289" s="409"/>
      <c r="K289" s="436">
        <f>'Revenues 9-14'!G275-'Expenditures 15-22'!K288</f>
        <v>18618</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2" t="s">
        <v>150</v>
      </c>
      <c r="B292" s="263"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8">
        <v>2530</v>
      </c>
      <c r="C294" s="408"/>
      <c r="D294" s="408"/>
      <c r="E294" s="408"/>
      <c r="F294" s="408"/>
      <c r="G294" s="408"/>
      <c r="H294" s="408"/>
      <c r="I294" s="432"/>
      <c r="J294" s="432"/>
      <c r="K294" s="410">
        <f>SUM(C294:J294)</f>
        <v>0</v>
      </c>
      <c r="L294" s="432"/>
    </row>
    <row r="295" spans="1:14" ht="13.5" customHeight="1" x14ac:dyDescent="0.2">
      <c r="A295" s="1783"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2" t="s">
        <v>151</v>
      </c>
      <c r="B297" s="262"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row>
    <row r="300" spans="1:14" x14ac:dyDescent="0.2">
      <c r="A300" s="1752" t="s">
        <v>344</v>
      </c>
      <c r="B300" s="265">
        <v>4120</v>
      </c>
      <c r="C300" s="409"/>
      <c r="D300" s="409"/>
      <c r="E300" s="432"/>
      <c r="F300" s="409"/>
      <c r="G300" s="409"/>
      <c r="H300" s="432"/>
      <c r="I300" s="503"/>
      <c r="J300" s="409"/>
      <c r="K300" s="1051">
        <f>SUM(E300,H300)</f>
        <v>0</v>
      </c>
      <c r="L300" s="408"/>
    </row>
    <row r="301" spans="1:14" x14ac:dyDescent="0.2">
      <c r="A301" s="1752" t="s">
        <v>792</v>
      </c>
      <c r="B301" s="265">
        <v>4140</v>
      </c>
      <c r="C301" s="409"/>
      <c r="D301" s="409"/>
      <c r="E301" s="432"/>
      <c r="F301" s="409"/>
      <c r="G301" s="409"/>
      <c r="H301" s="432"/>
      <c r="I301" s="503"/>
      <c r="J301" s="409"/>
      <c r="K301" s="1051">
        <f>SUM(E301,H301)</f>
        <v>0</v>
      </c>
      <c r="L301" s="408"/>
    </row>
    <row r="302" spans="1:14" ht="12.75" customHeight="1" x14ac:dyDescent="0.2">
      <c r="A302" s="1758"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1155</v>
      </c>
      <c r="B306" s="2287"/>
      <c r="C306" s="415"/>
      <c r="D306" s="415"/>
      <c r="E306" s="415"/>
      <c r="F306" s="415"/>
      <c r="G306" s="415"/>
      <c r="H306" s="415"/>
      <c r="I306" s="415"/>
      <c r="J306" s="415"/>
      <c r="K306" s="426">
        <f>'Revenues 9-14'!H275-'Expenditures 15-22'!K305</f>
        <v>0</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33746</v>
      </c>
      <c r="F314" s="432"/>
      <c r="G314" s="432"/>
      <c r="H314" s="432"/>
      <c r="I314" s="432"/>
      <c r="J314" s="432"/>
      <c r="K314" s="1051">
        <f t="shared" si="24"/>
        <v>33746</v>
      </c>
      <c r="L314" s="432">
        <v>31908</v>
      </c>
      <c r="M314" s="899"/>
      <c r="N314" s="899"/>
    </row>
    <row r="315" spans="1:14" s="18" customFormat="1" x14ac:dyDescent="0.2">
      <c r="A315" s="881" t="s">
        <v>272</v>
      </c>
      <c r="B315" s="525" t="s">
        <v>321</v>
      </c>
      <c r="C315" s="432"/>
      <c r="D315" s="432"/>
      <c r="E315" s="432">
        <v>4380</v>
      </c>
      <c r="F315" s="432"/>
      <c r="G315" s="432"/>
      <c r="H315" s="432"/>
      <c r="I315" s="432"/>
      <c r="J315" s="432"/>
      <c r="K315" s="1051">
        <f t="shared" si="24"/>
        <v>4380</v>
      </c>
      <c r="L315" s="432">
        <v>675</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61471</v>
      </c>
      <c r="D318" s="432"/>
      <c r="E318" s="432">
        <v>5370</v>
      </c>
      <c r="F318" s="432"/>
      <c r="G318" s="432"/>
      <c r="H318" s="432"/>
      <c r="I318" s="432"/>
      <c r="J318" s="432"/>
      <c r="K318" s="1051">
        <f t="shared" si="24"/>
        <v>66841</v>
      </c>
      <c r="L318" s="432">
        <v>66843</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7"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7"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813</v>
      </c>
      <c r="B323" s="528" t="s">
        <v>649</v>
      </c>
      <c r="C323" s="1052">
        <f>SUM(C312:C322)</f>
        <v>61471</v>
      </c>
      <c r="D323" s="1052">
        <f t="shared" ref="D323:J323" si="25">SUM(D312:D322)</f>
        <v>0</v>
      </c>
      <c r="E323" s="1052">
        <f t="shared" si="25"/>
        <v>43496</v>
      </c>
      <c r="F323" s="1052">
        <f t="shared" si="25"/>
        <v>0</v>
      </c>
      <c r="G323" s="1052">
        <f t="shared" si="25"/>
        <v>0</v>
      </c>
      <c r="H323" s="1052">
        <f t="shared" si="25"/>
        <v>0</v>
      </c>
      <c r="I323" s="1052">
        <f t="shared" si="25"/>
        <v>0</v>
      </c>
      <c r="J323" s="1052">
        <f t="shared" si="25"/>
        <v>0</v>
      </c>
      <c r="K323" s="1052">
        <f>SUM(K312:K322)</f>
        <v>104967</v>
      </c>
      <c r="L323" s="1052">
        <f>SUM(L312:L322)</f>
        <v>99426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row>
    <row r="327" spans="1:14" ht="12.75" customHeight="1" x14ac:dyDescent="0.2">
      <c r="A327" s="1784" t="s">
        <v>1366</v>
      </c>
      <c r="B327" s="524" t="s">
        <v>702</v>
      </c>
      <c r="C327" s="433"/>
      <c r="D327" s="433"/>
      <c r="E327" s="433"/>
      <c r="F327" s="433"/>
      <c r="G327" s="433"/>
      <c r="H327" s="431"/>
      <c r="I327" s="433"/>
      <c r="J327" s="433"/>
      <c r="K327" s="1051">
        <f>H327</f>
        <v>0</v>
      </c>
      <c r="L327" s="431"/>
    </row>
    <row r="328" spans="1:14" x14ac:dyDescent="0.2">
      <c r="A328" s="1752" t="s">
        <v>1052</v>
      </c>
      <c r="B328" s="113">
        <v>5150</v>
      </c>
      <c r="C328" s="433"/>
      <c r="D328" s="433"/>
      <c r="E328" s="433"/>
      <c r="F328" s="433"/>
      <c r="G328" s="433"/>
      <c r="H328" s="432"/>
      <c r="I328" s="433"/>
      <c r="J328" s="433"/>
      <c r="K328" s="1051">
        <f>H328</f>
        <v>0</v>
      </c>
      <c r="L328" s="432"/>
    </row>
    <row r="329" spans="1:14" ht="20.25" customHeight="1" thickBot="1" x14ac:dyDescent="0.25">
      <c r="A329" s="1806"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row>
    <row r="331" spans="1:14" ht="12.75" customHeight="1" thickTop="1" thickBot="1" x14ac:dyDescent="0.25">
      <c r="A331" s="1803" t="s">
        <v>584</v>
      </c>
      <c r="B331" s="1807"/>
      <c r="C331" s="1052">
        <f>SUM(C323)</f>
        <v>61471</v>
      </c>
      <c r="D331" s="1052">
        <f t="shared" ref="D331:J331" si="26">SUM(D323)</f>
        <v>0</v>
      </c>
      <c r="E331" s="1052">
        <f t="shared" si="26"/>
        <v>43496</v>
      </c>
      <c r="F331" s="1052">
        <f t="shared" si="26"/>
        <v>0</v>
      </c>
      <c r="G331" s="1052">
        <f t="shared" si="26"/>
        <v>0</v>
      </c>
      <c r="H331" s="1052">
        <f>SUM(H323,H329)</f>
        <v>0</v>
      </c>
      <c r="I331" s="1052">
        <f t="shared" si="26"/>
        <v>0</v>
      </c>
      <c r="J331" s="1052">
        <f t="shared" si="26"/>
        <v>0</v>
      </c>
      <c r="K331" s="1052">
        <f>SUM(K323,K329)</f>
        <v>104967</v>
      </c>
      <c r="L331" s="421">
        <f>SUM(L323,L329,L330)</f>
        <v>99426</v>
      </c>
    </row>
    <row r="332" spans="1:14" ht="12.75" customHeight="1" thickTop="1" x14ac:dyDescent="0.2">
      <c r="A332" s="2288" t="s">
        <v>1155</v>
      </c>
      <c r="B332" s="2289"/>
      <c r="C332" s="409"/>
      <c r="D332" s="409"/>
      <c r="E332" s="409"/>
      <c r="F332" s="409"/>
      <c r="G332" s="409"/>
      <c r="H332" s="409"/>
      <c r="I332" s="409"/>
      <c r="J332" s="409"/>
      <c r="K332" s="1055">
        <f>'Revenues 9-14'!J275-'Expenditures 15-22'!K331</f>
        <v>55218</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7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5">
        <v>2530</v>
      </c>
      <c r="C337" s="408"/>
      <c r="D337" s="408"/>
      <c r="E337" s="408"/>
      <c r="F337" s="408"/>
      <c r="G337" s="408"/>
      <c r="H337" s="408"/>
      <c r="I337" s="432"/>
      <c r="J337" s="432"/>
      <c r="K337" s="410">
        <f>SUM(C337:J337)</f>
        <v>0</v>
      </c>
      <c r="L337" s="408"/>
    </row>
    <row r="338" spans="1:14" x14ac:dyDescent="0.2">
      <c r="A338" s="1752" t="s">
        <v>219</v>
      </c>
      <c r="B338" s="265">
        <v>2540</v>
      </c>
      <c r="C338" s="408"/>
      <c r="D338" s="408"/>
      <c r="E338" s="408">
        <v>2470</v>
      </c>
      <c r="F338" s="408">
        <v>235</v>
      </c>
      <c r="G338" s="408">
        <v>17756</v>
      </c>
      <c r="H338" s="408">
        <v>1855</v>
      </c>
      <c r="I338" s="432"/>
      <c r="J338" s="432"/>
      <c r="K338" s="410">
        <f>SUM(C338:J338)</f>
        <v>22316</v>
      </c>
      <c r="L338" s="408">
        <v>22315</v>
      </c>
    </row>
    <row r="339" spans="1:14" ht="12.75" customHeight="1" thickBot="1" x14ac:dyDescent="0.25">
      <c r="A339" s="877" t="s">
        <v>815</v>
      </c>
      <c r="B339" s="464" t="s">
        <v>36</v>
      </c>
      <c r="C339" s="411">
        <f>SUM(C337:C338)</f>
        <v>0</v>
      </c>
      <c r="D339" s="411">
        <f t="shared" ref="D339:L339" si="27">SUM(D337:D338)</f>
        <v>0</v>
      </c>
      <c r="E339" s="411">
        <f t="shared" si="27"/>
        <v>2470</v>
      </c>
      <c r="F339" s="411">
        <f t="shared" si="27"/>
        <v>235</v>
      </c>
      <c r="G339" s="411">
        <f t="shared" si="27"/>
        <v>17756</v>
      </c>
      <c r="H339" s="411">
        <f t="shared" si="27"/>
        <v>1855</v>
      </c>
      <c r="I339" s="411">
        <f t="shared" si="27"/>
        <v>0</v>
      </c>
      <c r="J339" s="411">
        <f t="shared" si="27"/>
        <v>0</v>
      </c>
      <c r="K339" s="411">
        <f t="shared" si="27"/>
        <v>22316</v>
      </c>
      <c r="L339" s="411">
        <f t="shared" si="27"/>
        <v>22315</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2470</v>
      </c>
      <c r="F341" s="411">
        <f t="shared" si="28"/>
        <v>235</v>
      </c>
      <c r="G341" s="411">
        <f t="shared" si="28"/>
        <v>17756</v>
      </c>
      <c r="H341" s="411">
        <f t="shared" si="28"/>
        <v>1855</v>
      </c>
      <c r="I341" s="411">
        <f t="shared" si="28"/>
        <v>0</v>
      </c>
      <c r="J341" s="411">
        <f t="shared" si="28"/>
        <v>0</v>
      </c>
      <c r="K341" s="411">
        <f t="shared" si="28"/>
        <v>22316</v>
      </c>
      <c r="L341" s="411">
        <f t="shared" si="28"/>
        <v>22315</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row>
    <row r="348" spans="1:14" ht="12.75" customHeight="1" x14ac:dyDescent="0.2">
      <c r="A348" s="1753"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2470</v>
      </c>
      <c r="F354" s="411">
        <f t="shared" si="29"/>
        <v>235</v>
      </c>
      <c r="G354" s="411">
        <f t="shared" si="29"/>
        <v>17756</v>
      </c>
      <c r="H354" s="411">
        <f t="shared" si="29"/>
        <v>1855</v>
      </c>
      <c r="I354" s="411">
        <f t="shared" si="29"/>
        <v>0</v>
      </c>
      <c r="J354" s="411">
        <f t="shared" si="29"/>
        <v>0</v>
      </c>
      <c r="K354" s="411">
        <f t="shared" si="29"/>
        <v>22316</v>
      </c>
      <c r="L354" s="411">
        <f>SUM(L341,L344,L352,L353)</f>
        <v>22315</v>
      </c>
    </row>
    <row r="355" spans="1:14" ht="23.25" thickTop="1" x14ac:dyDescent="0.2">
      <c r="A355" s="1791" t="s">
        <v>1155</v>
      </c>
      <c r="B355" s="465"/>
      <c r="C355" s="428"/>
      <c r="D355" s="428"/>
      <c r="E355" s="415"/>
      <c r="F355" s="415"/>
      <c r="G355" s="415"/>
      <c r="H355" s="415"/>
      <c r="I355" s="415"/>
      <c r="J355" s="413"/>
      <c r="K355" s="410">
        <f>'Revenues 9-14'!K275-'Expenditures 15-22'!K354</f>
        <v>-3601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850</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9" sqref="C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1868</v>
      </c>
      <c r="B2" s="827" t="s">
        <v>1981</v>
      </c>
      <c r="C2" s="1074" t="s">
        <v>1982</v>
      </c>
      <c r="D2" s="1074" t="s">
        <v>1983</v>
      </c>
      <c r="E2" s="1074" t="s">
        <v>1984</v>
      </c>
      <c r="F2" s="1074" t="s">
        <v>1985</v>
      </c>
    </row>
    <row r="3" spans="1:6" ht="12" customHeight="1" x14ac:dyDescent="0.2">
      <c r="A3" s="2321"/>
      <c r="B3" s="543"/>
      <c r="C3" s="825"/>
      <c r="D3" s="826" t="s">
        <v>292</v>
      </c>
      <c r="E3" s="825"/>
      <c r="F3" s="826" t="s">
        <v>293</v>
      </c>
    </row>
    <row r="4" spans="1:6" ht="13.7" customHeight="1" x14ac:dyDescent="0.2">
      <c r="A4" s="541" t="s">
        <v>1350</v>
      </c>
      <c r="B4" s="556">
        <f>'Revenues 9-14'!C5</f>
        <v>520498</v>
      </c>
      <c r="C4" s="508"/>
      <c r="D4" s="557">
        <f>B4-C4</f>
        <v>520498</v>
      </c>
      <c r="E4" s="508">
        <v>546102</v>
      </c>
      <c r="F4" s="557">
        <f>E4-C4</f>
        <v>546102</v>
      </c>
    </row>
    <row r="5" spans="1:6" ht="13.7" customHeight="1" x14ac:dyDescent="0.2">
      <c r="A5" s="541" t="s">
        <v>1016</v>
      </c>
      <c r="B5" s="556">
        <f>'Revenues 9-14'!D5</f>
        <v>126494</v>
      </c>
      <c r="C5" s="508"/>
      <c r="D5" s="557">
        <f t="shared" ref="D5:D18" si="0">B5-C5</f>
        <v>126494</v>
      </c>
      <c r="E5" s="508">
        <v>132744</v>
      </c>
      <c r="F5" s="557">
        <f>E5-C5</f>
        <v>132744</v>
      </c>
    </row>
    <row r="6" spans="1:6" ht="13.7" customHeight="1" x14ac:dyDescent="0.2">
      <c r="A6" s="541" t="s">
        <v>472</v>
      </c>
      <c r="B6" s="556">
        <f>'Revenues 9-14'!E5</f>
        <v>89369</v>
      </c>
      <c r="C6" s="508"/>
      <c r="D6" s="557">
        <f t="shared" si="0"/>
        <v>89369</v>
      </c>
      <c r="E6" s="508">
        <v>89195</v>
      </c>
      <c r="F6" s="557">
        <f t="shared" ref="F6:F18" si="1">E6-C6</f>
        <v>89195</v>
      </c>
    </row>
    <row r="7" spans="1:6" ht="13.7" customHeight="1" x14ac:dyDescent="0.2">
      <c r="A7" s="541" t="s">
        <v>161</v>
      </c>
      <c r="B7" s="556">
        <f>'Revenues 9-14'!F5</f>
        <v>69178</v>
      </c>
      <c r="C7" s="508"/>
      <c r="D7" s="557">
        <f t="shared" si="0"/>
        <v>69178</v>
      </c>
      <c r="E7" s="508">
        <v>72591</v>
      </c>
      <c r="F7" s="557">
        <f t="shared" si="1"/>
        <v>72591</v>
      </c>
    </row>
    <row r="8" spans="1:6" ht="13.7" customHeight="1" x14ac:dyDescent="0.2">
      <c r="A8" s="541" t="s">
        <v>1380</v>
      </c>
      <c r="B8" s="556">
        <f>'Revenues 9-14'!G5</f>
        <v>90412</v>
      </c>
      <c r="C8" s="508"/>
      <c r="D8" s="557">
        <f t="shared" si="0"/>
        <v>90412</v>
      </c>
      <c r="E8" s="508">
        <v>88761</v>
      </c>
      <c r="F8" s="557">
        <f t="shared" si="1"/>
        <v>88761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14297</v>
      </c>
      <c r="C10" s="508"/>
      <c r="D10" s="557">
        <f t="shared" si="0"/>
        <v>14297</v>
      </c>
      <c r="E10" s="508">
        <v>14984</v>
      </c>
      <c r="F10" s="557">
        <f t="shared" si="1"/>
        <v>14984</v>
      </c>
    </row>
    <row r="11" spans="1:6" x14ac:dyDescent="0.2">
      <c r="A11" s="541" t="s">
        <v>470</v>
      </c>
      <c r="B11" s="556">
        <f>'Revenues 9-14'!J5</f>
        <v>158083</v>
      </c>
      <c r="C11" s="508"/>
      <c r="D11" s="557">
        <f t="shared" si="0"/>
        <v>158083</v>
      </c>
      <c r="E11" s="508">
        <v>155133</v>
      </c>
      <c r="F11" s="557">
        <f t="shared" si="1"/>
        <v>155133</v>
      </c>
    </row>
    <row r="12" spans="1:6" ht="13.7" customHeight="1" x14ac:dyDescent="0.2">
      <c r="A12" s="541" t="s">
        <v>163</v>
      </c>
      <c r="B12" s="556">
        <f>'Revenues 9-14'!K5</f>
        <v>18451</v>
      </c>
      <c r="C12" s="508"/>
      <c r="D12" s="557">
        <f t="shared" si="0"/>
        <v>18451</v>
      </c>
      <c r="E12" s="508">
        <v>19378</v>
      </c>
      <c r="F12" s="557">
        <f t="shared" si="1"/>
        <v>19378</v>
      </c>
    </row>
    <row r="13" spans="1:6" ht="13.7" customHeight="1" x14ac:dyDescent="0.2">
      <c r="A13" s="541" t="s">
        <v>1090</v>
      </c>
      <c r="B13" s="556">
        <f>SUM('Revenues 9-14'!C6:D6)</f>
        <v>22242</v>
      </c>
      <c r="C13" s="508"/>
      <c r="D13" s="557">
        <f t="shared" si="0"/>
        <v>22242</v>
      </c>
      <c r="E13" s="508">
        <v>132145</v>
      </c>
      <c r="F13" s="557">
        <f t="shared" si="1"/>
        <v>132145</v>
      </c>
    </row>
    <row r="14" spans="1:6" ht="13.7" customHeight="1" x14ac:dyDescent="0.2">
      <c r="A14" s="541" t="s">
        <v>471</v>
      </c>
      <c r="B14" s="556">
        <f>SUM('Revenues 9-14'!C7:D7,'Revenues 9-14'!F7:H7)</f>
        <v>18451</v>
      </c>
      <c r="C14" s="508"/>
      <c r="D14" s="557">
        <f t="shared" si="0"/>
        <v>18451</v>
      </c>
      <c r="E14" s="508">
        <v>19378</v>
      </c>
      <c r="F14" s="557">
        <f t="shared" si="1"/>
        <v>19378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56031</v>
      </c>
      <c r="C16" s="508"/>
      <c r="D16" s="557">
        <f t="shared" si="0"/>
        <v>56031</v>
      </c>
      <c r="E16" s="508">
        <v>54991</v>
      </c>
      <c r="F16" s="557">
        <f t="shared" si="1"/>
        <v>54991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1183506</v>
      </c>
      <c r="C19" s="558">
        <f>SUM(C4:C18)</f>
        <v>0</v>
      </c>
      <c r="D19" s="558">
        <f>SUM(D4:D18)</f>
        <v>1183506</v>
      </c>
      <c r="E19" s="558">
        <f>SUM(E4:E18)</f>
        <v>1325402</v>
      </c>
      <c r="F19" s="558">
        <f>SUM(F4:F18)</f>
        <v>1325402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714</v>
      </c>
      <c r="B1" s="2345"/>
      <c r="C1" s="829"/>
    </row>
    <row r="2" spans="1:7" ht="33.75" customHeight="1" x14ac:dyDescent="0.2">
      <c r="A2" s="2350" t="s">
        <v>1870</v>
      </c>
      <c r="B2" s="2351"/>
      <c r="C2" s="1568" t="s">
        <v>1986</v>
      </c>
      <c r="D2" s="1568" t="s">
        <v>1987</v>
      </c>
      <c r="E2" s="1568" t="s">
        <v>1988</v>
      </c>
      <c r="F2" s="1568" t="s">
        <v>1989</v>
      </c>
    </row>
    <row r="3" spans="1:7" ht="23.25" customHeight="1" x14ac:dyDescent="0.2">
      <c r="A3" s="2355" t="s">
        <v>1304</v>
      </c>
      <c r="B3" s="2356"/>
      <c r="C3" s="2346"/>
      <c r="D3" s="2347"/>
      <c r="E3" s="2347"/>
      <c r="F3" s="2348"/>
    </row>
    <row r="4" spans="1:7" ht="12.75" customHeight="1" thickBot="1" x14ac:dyDescent="0.25">
      <c r="A4" s="2335" t="s">
        <v>715</v>
      </c>
      <c r="B4" s="2352"/>
      <c r="C4" s="917"/>
      <c r="D4" s="917"/>
      <c r="E4" s="917"/>
      <c r="F4" s="1543">
        <f>SUM(C4+D4)-E4</f>
        <v>0</v>
      </c>
    </row>
    <row r="5" spans="1:7" ht="13.5" thickTop="1" x14ac:dyDescent="0.2">
      <c r="A5" s="2353" t="s">
        <v>1300</v>
      </c>
      <c r="B5" s="2338"/>
      <c r="C5" s="2330"/>
      <c r="D5" s="2331"/>
      <c r="E5" s="2331"/>
      <c r="F5" s="2332"/>
    </row>
    <row r="6" spans="1:7" ht="12.75" customHeight="1" thickBot="1" x14ac:dyDescent="0.25">
      <c r="A6" s="748" t="s">
        <v>67</v>
      </c>
      <c r="B6" s="747"/>
      <c r="C6" s="1544"/>
      <c r="D6" s="508"/>
      <c r="E6" s="1544"/>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588</v>
      </c>
      <c r="B8" s="747"/>
      <c r="C8" s="1544"/>
      <c r="D8" s="508"/>
      <c r="E8" s="1544"/>
      <c r="F8" s="1543">
        <f t="shared" si="0"/>
        <v>0</v>
      </c>
    </row>
    <row r="9" spans="1:7" ht="12.75" customHeight="1" thickTop="1" thickBot="1" x14ac:dyDescent="0.25">
      <c r="A9" s="748" t="s">
        <v>589</v>
      </c>
      <c r="B9" s="747"/>
      <c r="C9" s="1544"/>
      <c r="D9" s="508"/>
      <c r="E9" s="1544"/>
      <c r="F9" s="1543">
        <f t="shared" si="0"/>
        <v>0</v>
      </c>
    </row>
    <row r="10" spans="1:7" ht="12.75" customHeight="1" thickTop="1" thickBot="1" x14ac:dyDescent="0.25">
      <c r="A10" s="748" t="s">
        <v>590</v>
      </c>
      <c r="B10" s="747"/>
      <c r="C10" s="1544"/>
      <c r="D10" s="508"/>
      <c r="E10" s="1544"/>
      <c r="F10" s="1543">
        <f t="shared" si="0"/>
        <v>0</v>
      </c>
    </row>
    <row r="11" spans="1:7" ht="12.75" customHeight="1" thickTop="1" thickBot="1" x14ac:dyDescent="0.25">
      <c r="A11" s="748" t="s">
        <v>381</v>
      </c>
      <c r="B11" s="747"/>
      <c r="C11" s="1544"/>
      <c r="D11" s="508"/>
      <c r="E11" s="1544"/>
      <c r="F11" s="1543">
        <f t="shared" si="0"/>
        <v>0</v>
      </c>
    </row>
    <row r="12" spans="1:7" ht="12.75" customHeight="1" thickTop="1" thickBot="1" x14ac:dyDescent="0.25">
      <c r="A12" s="748" t="s">
        <v>1353</v>
      </c>
      <c r="B12" s="747"/>
      <c r="C12" s="1544"/>
      <c r="D12" s="508"/>
      <c r="E12" s="1544"/>
      <c r="F12" s="1543">
        <f t="shared" si="0"/>
        <v>0</v>
      </c>
    </row>
    <row r="13" spans="1:7" ht="12.75" customHeight="1" thickTop="1" thickBot="1" x14ac:dyDescent="0.25">
      <c r="A13" s="748" t="s">
        <v>447</v>
      </c>
      <c r="B13" s="747"/>
      <c r="C13" s="1544"/>
      <c r="D13" s="508"/>
      <c r="E13" s="1544"/>
      <c r="F13" s="1543">
        <f t="shared" si="0"/>
        <v>0</v>
      </c>
    </row>
    <row r="14" spans="1:7" ht="12.75" customHeight="1" thickTop="1" thickBot="1" x14ac:dyDescent="0.25">
      <c r="A14" s="1729" t="s">
        <v>516</v>
      </c>
      <c r="B14" s="747"/>
      <c r="C14" s="1544"/>
      <c r="D14" s="508"/>
      <c r="E14" s="1544"/>
      <c r="F14" s="1543">
        <f t="shared" si="0"/>
        <v>0</v>
      </c>
    </row>
    <row r="15" spans="1:7" ht="14.25" thickTop="1" thickBot="1" x14ac:dyDescent="0.25">
      <c r="A15" s="2354" t="s">
        <v>716</v>
      </c>
      <c r="B15" s="2336"/>
      <c r="C15" s="1543">
        <f>SUM(C6:C14)</f>
        <v>0</v>
      </c>
      <c r="D15" s="1543">
        <f>SUM(D6:D14)</f>
        <v>0</v>
      </c>
      <c r="E15" s="1543">
        <f>SUM(E6:E14)</f>
        <v>0</v>
      </c>
      <c r="F15" s="1543">
        <f>SUM(F6:F14)</f>
        <v>0</v>
      </c>
      <c r="G15" s="677"/>
    </row>
    <row r="16" spans="1:7" s="55" customFormat="1" ht="13.5" thickTop="1" x14ac:dyDescent="0.2">
      <c r="A16" s="2349" t="s">
        <v>1301</v>
      </c>
      <c r="B16" s="2338"/>
      <c r="C16" s="2330"/>
      <c r="D16" s="2331"/>
      <c r="E16" s="2331"/>
      <c r="F16" s="2332"/>
    </row>
    <row r="17" spans="1:11" ht="12.75" customHeight="1" thickBot="1" x14ac:dyDescent="0.25">
      <c r="A17" s="2328" t="s">
        <v>67</v>
      </c>
      <c r="B17" s="2329"/>
      <c r="C17" s="1544"/>
      <c r="D17" s="508"/>
      <c r="E17" s="1544"/>
      <c r="F17" s="1543">
        <f>SUM(C17+D17)-E17</f>
        <v>0</v>
      </c>
    </row>
    <row r="18" spans="1:11" ht="12.75" customHeight="1" thickTop="1" thickBot="1" x14ac:dyDescent="0.25">
      <c r="A18" s="2328" t="s">
        <v>7</v>
      </c>
      <c r="B18" s="2329"/>
      <c r="C18" s="1544"/>
      <c r="D18" s="508"/>
      <c r="E18" s="1544"/>
      <c r="F18" s="1543">
        <f>SUM(C18+D18)-E18</f>
        <v>0</v>
      </c>
    </row>
    <row r="19" spans="1:11" ht="12.75" customHeight="1" thickTop="1" thickBot="1" x14ac:dyDescent="0.25">
      <c r="A19" s="2328" t="s">
        <v>447</v>
      </c>
      <c r="B19" s="2329"/>
      <c r="C19" s="1544"/>
      <c r="D19" s="508"/>
      <c r="E19" s="1544"/>
      <c r="F19" s="1543">
        <f>SUM(C19+D19)-E19</f>
        <v>0</v>
      </c>
    </row>
    <row r="20" spans="1:11" ht="12.75" customHeight="1" thickTop="1" thickBot="1" x14ac:dyDescent="0.25">
      <c r="A20" s="2333" t="s">
        <v>516</v>
      </c>
      <c r="B20" s="2334"/>
      <c r="C20" s="1544"/>
      <c r="D20" s="508"/>
      <c r="E20" s="1544"/>
      <c r="F20" s="1543">
        <f>SUM(C20+D20)-E20</f>
        <v>0</v>
      </c>
    </row>
    <row r="21" spans="1:11" ht="14.25" thickTop="1" thickBot="1" x14ac:dyDescent="0.25">
      <c r="A21" s="2335" t="s">
        <v>717</v>
      </c>
      <c r="B21" s="2336"/>
      <c r="C21" s="1543">
        <f>SUM(C17:C20)</f>
        <v>0</v>
      </c>
      <c r="D21" s="1543">
        <f>SUM(D17:D20)</f>
        <v>0</v>
      </c>
      <c r="E21" s="1543">
        <f>SUM(E17:E20)</f>
        <v>0</v>
      </c>
      <c r="F21" s="1543">
        <f>SUM(F17:F20)</f>
        <v>0</v>
      </c>
      <c r="G21" s="677"/>
    </row>
    <row r="22" spans="1:11" ht="13.5" thickTop="1" x14ac:dyDescent="0.2">
      <c r="A22" s="2337" t="s">
        <v>1302</v>
      </c>
      <c r="B22" s="2338"/>
      <c r="C22" s="2330"/>
      <c r="D22" s="2331"/>
      <c r="E22" s="2331"/>
      <c r="F22" s="2332"/>
    </row>
    <row r="23" spans="1:11" ht="23.25" customHeight="1" thickBot="1" x14ac:dyDescent="0.25">
      <c r="A23" s="2335" t="s">
        <v>718</v>
      </c>
      <c r="B23" s="2336"/>
      <c r="C23" s="917"/>
      <c r="D23" s="917"/>
      <c r="E23" s="917"/>
      <c r="F23" s="1543">
        <f>SUM(C23+D23)-E23</f>
        <v>0</v>
      </c>
      <c r="G23" s="677"/>
    </row>
    <row r="24" spans="1:11" ht="13.5" thickTop="1" x14ac:dyDescent="0.2">
      <c r="A24" s="2337" t="s">
        <v>1303</v>
      </c>
      <c r="B24" s="2338"/>
      <c r="C24" s="2330"/>
      <c r="D24" s="2331"/>
      <c r="E24" s="2331"/>
      <c r="F24" s="2332"/>
    </row>
    <row r="25" spans="1:11" ht="13.5" thickBot="1" x14ac:dyDescent="0.25">
      <c r="A25" s="2335" t="s">
        <v>719</v>
      </c>
      <c r="B25" s="2341"/>
      <c r="C25" s="917"/>
      <c r="D25" s="917"/>
      <c r="E25" s="917"/>
      <c r="F25" s="1543">
        <f>SUM(C25+D25)-E25</f>
        <v>0</v>
      </c>
      <c r="G25" s="677"/>
    </row>
    <row r="26" spans="1:11" ht="13.5" thickTop="1" x14ac:dyDescent="0.2">
      <c r="A26" s="2342" t="s">
        <v>743</v>
      </c>
      <c r="B26" s="2338"/>
      <c r="C26" s="1545"/>
      <c r="D26" s="1545"/>
      <c r="E26" s="1545"/>
      <c r="F26" s="1546"/>
    </row>
    <row r="27" spans="1:11" ht="13.5" thickBot="1" x14ac:dyDescent="0.25">
      <c r="A27" s="2335" t="s">
        <v>1237</v>
      </c>
      <c r="B27" s="2343"/>
      <c r="C27" s="508"/>
      <c r="D27" s="508"/>
      <c r="E27" s="508"/>
      <c r="F27" s="1543">
        <f>SUM(C27+D27)-E27</f>
        <v>0</v>
      </c>
      <c r="G27" s="677"/>
    </row>
    <row r="28" spans="1:11" ht="7.5" customHeight="1" thickTop="1" x14ac:dyDescent="0.2">
      <c r="A28" s="544"/>
    </row>
    <row r="29" spans="1:11" ht="23.25" customHeight="1" x14ac:dyDescent="0.2">
      <c r="A29" s="2339" t="s">
        <v>666</v>
      </c>
      <c r="B29" s="2340"/>
      <c r="C29" s="119"/>
      <c r="D29" s="119"/>
      <c r="E29" s="119"/>
      <c r="F29" s="119"/>
      <c r="G29" s="119"/>
      <c r="H29" s="119"/>
      <c r="I29" s="119"/>
      <c r="J29" s="119"/>
    </row>
    <row r="30" spans="1:11" ht="47.25" customHeight="1" x14ac:dyDescent="0.2">
      <c r="A30" s="749" t="s">
        <v>1238</v>
      </c>
      <c r="B30" s="129" t="s">
        <v>1314</v>
      </c>
      <c r="C30" s="129" t="s">
        <v>667</v>
      </c>
      <c r="D30" s="129" t="s">
        <v>1315</v>
      </c>
      <c r="E30" s="129" t="s">
        <v>1990</v>
      </c>
      <c r="F30" s="129" t="s">
        <v>1991</v>
      </c>
      <c r="G30" s="129" t="s">
        <v>1645</v>
      </c>
      <c r="H30" s="129" t="s">
        <v>1992</v>
      </c>
      <c r="I30" s="129" t="s">
        <v>1993</v>
      </c>
      <c r="J30" s="1239" t="s">
        <v>3</v>
      </c>
      <c r="K30" s="118"/>
    </row>
    <row r="31" spans="1:11" ht="12" customHeight="1" x14ac:dyDescent="0.2">
      <c r="A31" s="1094" t="s">
        <v>2160</v>
      </c>
      <c r="B31" s="650">
        <v>41200</v>
      </c>
      <c r="C31" s="1092">
        <v>82658</v>
      </c>
      <c r="D31" s="1549">
        <v>4</v>
      </c>
      <c r="E31" s="1092">
        <v>42848</v>
      </c>
      <c r="F31" s="1092"/>
      <c r="G31" s="1092"/>
      <c r="H31" s="1092">
        <v>21353</v>
      </c>
      <c r="I31" s="1093">
        <f>((E31+F31)-H31)+G31</f>
        <v>21495</v>
      </c>
      <c r="J31" s="1092">
        <v>12325</v>
      </c>
      <c r="K31" s="117"/>
    </row>
    <row r="32" spans="1:11" ht="12" customHeight="1" x14ac:dyDescent="0.2">
      <c r="A32" s="1094" t="s">
        <v>2161</v>
      </c>
      <c r="B32" s="650">
        <v>41830</v>
      </c>
      <c r="C32" s="1092">
        <v>180602</v>
      </c>
      <c r="D32" s="1549">
        <v>1</v>
      </c>
      <c r="E32" s="1092">
        <v>179890</v>
      </c>
      <c r="F32" s="1092"/>
      <c r="G32" s="1092"/>
      <c r="H32" s="1092">
        <v>693</v>
      </c>
      <c r="I32" s="1093">
        <f>((E32+F32)-H32)+G32</f>
        <v>179197</v>
      </c>
      <c r="J32" s="1092">
        <v>179196</v>
      </c>
      <c r="K32" s="117"/>
    </row>
    <row r="33" spans="1:11" ht="12" customHeight="1" x14ac:dyDescent="0.2">
      <c r="A33" s="1094" t="s">
        <v>2186</v>
      </c>
      <c r="B33" s="650">
        <v>39127</v>
      </c>
      <c r="C33" s="1092">
        <v>565000</v>
      </c>
      <c r="D33" s="1549">
        <v>4</v>
      </c>
      <c r="E33" s="1092">
        <v>260000</v>
      </c>
      <c r="F33" s="1092"/>
      <c r="G33" s="1092"/>
      <c r="H33" s="1092">
        <v>45000</v>
      </c>
      <c r="I33" s="1093">
        <f t="shared" ref="I33:I48" si="1">((E33+F33)-H33)+G33</f>
        <v>215000</v>
      </c>
      <c r="J33" s="1092">
        <v>204806</v>
      </c>
      <c r="K33" s="117"/>
    </row>
    <row r="34" spans="1:11" ht="12" customHeight="1" x14ac:dyDescent="0.2">
      <c r="A34" s="1094" t="s">
        <v>2162</v>
      </c>
      <c r="B34" s="650">
        <v>41760</v>
      </c>
      <c r="C34" s="1092">
        <v>482279</v>
      </c>
      <c r="D34" s="1549">
        <v>1</v>
      </c>
      <c r="E34" s="1092">
        <v>471606</v>
      </c>
      <c r="F34" s="1092"/>
      <c r="G34" s="1092"/>
      <c r="H34" s="1092">
        <v>98358</v>
      </c>
      <c r="I34" s="1093">
        <f t="shared" si="1"/>
        <v>373248</v>
      </c>
      <c r="J34" s="1092">
        <v>373248</v>
      </c>
      <c r="K34" s="116"/>
    </row>
    <row r="35" spans="1:11" ht="12" customHeight="1" x14ac:dyDescent="0.2">
      <c r="A35" s="1094" t="s">
        <v>2185</v>
      </c>
      <c r="B35" s="650">
        <v>42808</v>
      </c>
      <c r="C35" s="1095">
        <v>107900</v>
      </c>
      <c r="D35" s="1549">
        <v>3</v>
      </c>
      <c r="E35" s="1095"/>
      <c r="F35" s="1095">
        <v>107900</v>
      </c>
      <c r="G35" s="1095"/>
      <c r="H35" s="1095"/>
      <c r="I35" s="1093">
        <f t="shared" si="1"/>
        <v>107900</v>
      </c>
      <c r="J35" s="1095">
        <v>107900</v>
      </c>
      <c r="K35" s="116"/>
    </row>
    <row r="36" spans="1:11" ht="12" customHeight="1" x14ac:dyDescent="0.2">
      <c r="A36" s="1094" t="s">
        <v>2163</v>
      </c>
      <c r="B36" s="650">
        <v>41214</v>
      </c>
      <c r="C36" s="1092">
        <v>42819</v>
      </c>
      <c r="D36" s="1549">
        <v>7</v>
      </c>
      <c r="E36" s="1092">
        <v>8802</v>
      </c>
      <c r="F36" s="1092"/>
      <c r="G36" s="1092"/>
      <c r="H36" s="1092">
        <v>8802</v>
      </c>
      <c r="I36" s="1093">
        <f t="shared" si="1"/>
        <v>0</v>
      </c>
      <c r="J36" s="1092"/>
      <c r="K36" s="121"/>
    </row>
    <row r="37" spans="1:11" ht="12" customHeight="1" x14ac:dyDescent="0.2">
      <c r="A37" s="1094" t="s">
        <v>2164</v>
      </c>
      <c r="B37" s="650">
        <v>41698</v>
      </c>
      <c r="C37" s="432">
        <v>50000</v>
      </c>
      <c r="D37" s="1550">
        <v>8</v>
      </c>
      <c r="E37" s="432">
        <v>8501</v>
      </c>
      <c r="F37" s="432"/>
      <c r="G37" s="432"/>
      <c r="H37" s="432">
        <v>8501</v>
      </c>
      <c r="I37" s="1093">
        <f t="shared" si="1"/>
        <v>0</v>
      </c>
      <c r="J37" s="432"/>
      <c r="K37" s="116"/>
    </row>
    <row r="38" spans="1:11" ht="12" customHeight="1" x14ac:dyDescent="0.2">
      <c r="A38" s="1094"/>
      <c r="B38" s="650"/>
      <c r="C38" s="1092"/>
      <c r="D38" s="1547"/>
      <c r="E38" s="1096"/>
      <c r="F38" s="1096"/>
      <c r="G38" s="1096"/>
      <c r="H38" s="1096"/>
      <c r="I38" s="1093">
        <f t="shared" si="1"/>
        <v>0</v>
      </c>
      <c r="J38" s="1097" t="s">
        <v>300</v>
      </c>
      <c r="K38" s="130"/>
    </row>
    <row r="39" spans="1:11" ht="12" customHeight="1" x14ac:dyDescent="0.2">
      <c r="A39" s="1094"/>
      <c r="B39" s="650"/>
      <c r="C39" s="1092"/>
      <c r="D39" s="1547"/>
      <c r="E39" s="1096"/>
      <c r="F39" s="1096"/>
      <c r="G39" s="1096"/>
      <c r="H39" s="1096"/>
      <c r="I39" s="1093">
        <f t="shared" si="1"/>
        <v>0</v>
      </c>
      <c r="J39" s="1097"/>
      <c r="K39" s="130"/>
    </row>
    <row r="40" spans="1:11" ht="12" customHeight="1" x14ac:dyDescent="0.2">
      <c r="A40" s="1094"/>
      <c r="B40" s="650"/>
      <c r="C40" s="1092"/>
      <c r="D40" s="1547"/>
      <c r="E40" s="1096"/>
      <c r="F40" s="1096"/>
      <c r="G40" s="1096"/>
      <c r="H40" s="1096"/>
      <c r="I40" s="1093">
        <f t="shared" si="1"/>
        <v>0</v>
      </c>
      <c r="J40" s="1097"/>
      <c r="K40" s="130"/>
    </row>
    <row r="41" spans="1:11" ht="12" customHeight="1" x14ac:dyDescent="0.2">
      <c r="A41" s="1094"/>
      <c r="B41" s="650"/>
      <c r="C41" s="1092"/>
      <c r="D41" s="1547"/>
      <c r="E41" s="1096"/>
      <c r="F41" s="1096"/>
      <c r="G41" s="1096"/>
      <c r="H41" s="1096"/>
      <c r="I41" s="1093">
        <f t="shared" si="1"/>
        <v>0</v>
      </c>
      <c r="J41" s="1097"/>
      <c r="K41" s="130"/>
    </row>
    <row r="42" spans="1:11" ht="12" customHeight="1" x14ac:dyDescent="0.2">
      <c r="A42" s="1094"/>
      <c r="B42" s="650"/>
      <c r="C42" s="1092"/>
      <c r="D42" s="1547"/>
      <c r="E42" s="1096"/>
      <c r="F42" s="1096"/>
      <c r="G42" s="1096"/>
      <c r="H42" s="1096"/>
      <c r="I42" s="1093">
        <f t="shared" si="1"/>
        <v>0</v>
      </c>
      <c r="J42" s="1097"/>
      <c r="K42" s="130"/>
    </row>
    <row r="43" spans="1:11" ht="12" customHeight="1" x14ac:dyDescent="0.2">
      <c r="A43" s="1094"/>
      <c r="B43" s="650"/>
      <c r="C43" s="1092"/>
      <c r="D43" s="1547"/>
      <c r="E43" s="1096"/>
      <c r="F43" s="1096"/>
      <c r="G43" s="1096"/>
      <c r="H43" s="1096"/>
      <c r="I43" s="1093">
        <f t="shared" si="1"/>
        <v>0</v>
      </c>
      <c r="J43" s="1097"/>
      <c r="K43" s="130"/>
    </row>
    <row r="44" spans="1:11" ht="12" customHeight="1" x14ac:dyDescent="0.2">
      <c r="A44" s="1094"/>
      <c r="B44" s="650"/>
      <c r="C44" s="1092"/>
      <c r="D44" s="1549"/>
      <c r="E44" s="1092"/>
      <c r="F44" s="1092"/>
      <c r="G44" s="1092"/>
      <c r="H44" s="1092"/>
      <c r="I44" s="1093">
        <f t="shared" si="1"/>
        <v>0</v>
      </c>
      <c r="J44" s="1092"/>
      <c r="K44" s="116"/>
    </row>
    <row r="45" spans="1:11" ht="12" customHeight="1" x14ac:dyDescent="0.2">
      <c r="A45" s="1094"/>
      <c r="B45" s="650"/>
      <c r="C45" s="1092"/>
      <c r="D45" s="1549"/>
      <c r="E45" s="1092"/>
      <c r="F45" s="1092"/>
      <c r="G45" s="1092"/>
      <c r="H45" s="1092"/>
      <c r="I45" s="1093">
        <f t="shared" si="1"/>
        <v>0</v>
      </c>
      <c r="J45" s="1092"/>
      <c r="K45" s="116"/>
    </row>
    <row r="46" spans="1:11" ht="12" customHeight="1" x14ac:dyDescent="0.2">
      <c r="A46" s="1094"/>
      <c r="B46" s="650"/>
      <c r="C46" s="1092"/>
      <c r="D46" s="1549"/>
      <c r="E46" s="1092"/>
      <c r="F46" s="1092"/>
      <c r="G46" s="1092"/>
      <c r="H46" s="1092"/>
      <c r="I46" s="1093">
        <f t="shared" si="1"/>
        <v>0</v>
      </c>
      <c r="J46" s="1092"/>
      <c r="K46" s="116"/>
    </row>
    <row r="47" spans="1:11" ht="12" customHeight="1" x14ac:dyDescent="0.2">
      <c r="A47" s="1094"/>
      <c r="B47" s="650"/>
      <c r="C47" s="1095"/>
      <c r="D47" s="1549"/>
      <c r="E47" s="1095"/>
      <c r="F47" s="1095"/>
      <c r="G47" s="1095"/>
      <c r="H47" s="1095"/>
      <c r="I47" s="1093">
        <f t="shared" si="1"/>
        <v>0</v>
      </c>
      <c r="J47" s="1095"/>
      <c r="K47" s="116"/>
    </row>
    <row r="48" spans="1:11" ht="12" customHeight="1" x14ac:dyDescent="0.2">
      <c r="A48" s="1094"/>
      <c r="B48" s="650"/>
      <c r="C48" s="1092"/>
      <c r="D48" s="1549"/>
      <c r="E48" s="1092"/>
      <c r="F48" s="1092"/>
      <c r="G48" s="1092"/>
      <c r="H48" s="1092"/>
      <c r="I48" s="1093">
        <f t="shared" si="1"/>
        <v>0</v>
      </c>
      <c r="J48" s="1092"/>
      <c r="K48" s="116"/>
    </row>
    <row r="49" spans="1:11" ht="12" customHeight="1" x14ac:dyDescent="0.2">
      <c r="A49" s="1094"/>
      <c r="B49" s="650"/>
      <c r="C49" s="1093">
        <f>SUM(C31:C48)</f>
        <v>1511258</v>
      </c>
      <c r="D49" s="1548"/>
      <c r="E49" s="1093">
        <f t="shared" ref="E49:J49" si="2">SUM(E31:E48)</f>
        <v>971647</v>
      </c>
      <c r="F49" s="1093">
        <f t="shared" si="2"/>
        <v>107900</v>
      </c>
      <c r="G49" s="1093">
        <f t="shared" si="2"/>
        <v>0</v>
      </c>
      <c r="H49" s="1093">
        <f t="shared" si="2"/>
        <v>182707</v>
      </c>
      <c r="I49" s="1093">
        <f t="shared" si="2"/>
        <v>896840</v>
      </c>
      <c r="J49" s="1093">
        <f t="shared" si="2"/>
        <v>877475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2" t="s">
        <v>668</v>
      </c>
      <c r="C52" s="2323"/>
      <c r="D52" s="2323"/>
      <c r="E52" s="123" t="s">
        <v>989</v>
      </c>
      <c r="F52" s="2324" t="s">
        <v>2165</v>
      </c>
      <c r="G52" s="2325"/>
      <c r="H52" s="117"/>
      <c r="I52" s="117"/>
      <c r="J52" s="120"/>
    </row>
    <row r="53" spans="1:11" ht="11.25" customHeight="1" x14ac:dyDescent="0.2">
      <c r="A53" s="745" t="s">
        <v>1064</v>
      </c>
      <c r="B53" s="124" t="s">
        <v>1105</v>
      </c>
      <c r="C53" s="120"/>
      <c r="D53" s="116"/>
      <c r="E53" s="123" t="s">
        <v>576</v>
      </c>
      <c r="F53" s="2326" t="s">
        <v>2166</v>
      </c>
      <c r="G53" s="2327"/>
      <c r="H53" s="117"/>
      <c r="I53" s="117"/>
      <c r="J53" s="120"/>
    </row>
    <row r="54" spans="1:11" ht="11.25" customHeight="1" x14ac:dyDescent="0.2">
      <c r="A54" s="746" t="s">
        <v>1065</v>
      </c>
      <c r="B54" s="122" t="s">
        <v>1106</v>
      </c>
      <c r="C54" s="120"/>
      <c r="D54" s="116"/>
      <c r="E54" s="123" t="s">
        <v>577</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1001</v>
      </c>
      <c r="B1" s="2358"/>
      <c r="C1" s="2358"/>
      <c r="D1" s="2358"/>
      <c r="E1" s="2358"/>
      <c r="F1" s="2358"/>
      <c r="G1" s="2359"/>
      <c r="H1" s="1228"/>
      <c r="I1" s="751"/>
      <c r="J1" s="750"/>
    </row>
    <row r="2" spans="1:11" ht="36.75" x14ac:dyDescent="0.2">
      <c r="A2" s="2379" t="s">
        <v>1871</v>
      </c>
      <c r="B2" s="2380"/>
      <c r="C2" s="2380"/>
      <c r="D2" s="2380"/>
      <c r="E2" s="2381"/>
      <c r="F2" s="1824" t="s">
        <v>1055</v>
      </c>
      <c r="G2" s="1825" t="s">
        <v>100</v>
      </c>
      <c r="H2" s="1825" t="s">
        <v>471</v>
      </c>
      <c r="I2" s="1825" t="s">
        <v>1354</v>
      </c>
      <c r="J2" s="1825" t="s">
        <v>1000</v>
      </c>
      <c r="K2" s="1825" t="s">
        <v>144</v>
      </c>
    </row>
    <row r="3" spans="1:11" x14ac:dyDescent="0.2">
      <c r="A3" s="2382" t="s">
        <v>1994</v>
      </c>
      <c r="B3" s="2383"/>
      <c r="C3" s="2383"/>
      <c r="D3" s="2383"/>
      <c r="E3" s="2384"/>
      <c r="F3" s="254"/>
      <c r="G3" s="559"/>
      <c r="H3" s="559"/>
      <c r="I3" s="559"/>
      <c r="J3" s="1205"/>
      <c r="K3" s="1205"/>
    </row>
    <row r="4" spans="1:11" x14ac:dyDescent="0.2">
      <c r="A4" s="2385" t="s">
        <v>427</v>
      </c>
      <c r="B4" s="2386"/>
      <c r="C4" s="2386"/>
      <c r="D4" s="2386"/>
      <c r="E4" s="2323"/>
      <c r="F4" s="546"/>
      <c r="G4" s="567"/>
      <c r="H4" s="566"/>
      <c r="I4" s="567"/>
      <c r="J4" s="1183"/>
      <c r="K4" s="1183"/>
    </row>
    <row r="5" spans="1:11" ht="13.5" customHeight="1" x14ac:dyDescent="0.2">
      <c r="A5" s="2360" t="s">
        <v>1236</v>
      </c>
      <c r="B5" s="2361"/>
      <c r="C5" s="2361"/>
      <c r="D5" s="2361"/>
      <c r="E5" s="2362"/>
      <c r="F5" s="1139" t="s">
        <v>992</v>
      </c>
      <c r="G5" s="565"/>
      <c r="H5" s="559">
        <v>18451</v>
      </c>
      <c r="I5" s="1202"/>
      <c r="J5" s="1173"/>
      <c r="K5" s="1173"/>
    </row>
    <row r="6" spans="1:11" x14ac:dyDescent="0.2">
      <c r="A6" s="1826" t="s">
        <v>816</v>
      </c>
      <c r="B6" s="1827"/>
      <c r="C6" s="1827"/>
      <c r="D6" s="1827"/>
      <c r="E6" s="1828"/>
      <c r="F6" s="255" t="s">
        <v>993</v>
      </c>
      <c r="G6" s="559"/>
      <c r="H6" s="559">
        <v>16</v>
      </c>
      <c r="I6" s="559"/>
      <c r="J6" s="1205"/>
      <c r="K6" s="1205"/>
    </row>
    <row r="7" spans="1:11" x14ac:dyDescent="0.2">
      <c r="A7" s="643" t="s">
        <v>280</v>
      </c>
      <c r="B7" s="1829"/>
      <c r="C7" s="1829"/>
      <c r="D7" s="1829"/>
      <c r="E7" s="1830"/>
      <c r="F7" s="1139" t="s">
        <v>994</v>
      </c>
      <c r="G7" s="567"/>
      <c r="H7" s="567"/>
      <c r="I7" s="567"/>
      <c r="J7" s="1203"/>
      <c r="K7" s="1205">
        <v>4710</v>
      </c>
    </row>
    <row r="8" spans="1:11" x14ac:dyDescent="0.2">
      <c r="A8" s="643" t="s">
        <v>401</v>
      </c>
      <c r="B8" s="1829"/>
      <c r="C8" s="1829"/>
      <c r="D8" s="1829"/>
      <c r="E8" s="1830"/>
      <c r="F8" s="1139" t="s">
        <v>995</v>
      </c>
      <c r="G8" s="564"/>
      <c r="H8" s="564"/>
      <c r="I8" s="564"/>
      <c r="J8" s="1205"/>
      <c r="K8" s="1183"/>
    </row>
    <row r="9" spans="1:11" x14ac:dyDescent="0.2">
      <c r="A9" s="643" t="s">
        <v>144</v>
      </c>
      <c r="B9" s="1829"/>
      <c r="C9" s="1829"/>
      <c r="D9" s="1829"/>
      <c r="E9" s="1830"/>
      <c r="F9" s="255" t="s">
        <v>997</v>
      </c>
      <c r="G9" s="564"/>
      <c r="H9" s="565"/>
      <c r="I9" s="565"/>
      <c r="J9" s="1203"/>
      <c r="K9" s="1205"/>
    </row>
    <row r="10" spans="1:11" ht="12" customHeight="1" x14ac:dyDescent="0.2">
      <c r="A10" s="2363" t="s">
        <v>1837</v>
      </c>
      <c r="B10" s="2364"/>
      <c r="C10" s="2364"/>
      <c r="D10" s="2364"/>
      <c r="E10" s="2365"/>
      <c r="F10" s="1271" t="s">
        <v>1008</v>
      </c>
      <c r="G10" s="564"/>
      <c r="H10" s="1272">
        <v>248</v>
      </c>
      <c r="I10" s="559"/>
      <c r="J10" s="1205"/>
      <c r="K10" s="1205"/>
    </row>
    <row r="11" spans="1:11" x14ac:dyDescent="0.2">
      <c r="A11" s="2360" t="s">
        <v>166</v>
      </c>
      <c r="B11" s="2361"/>
      <c r="C11" s="2361"/>
      <c r="D11" s="2361"/>
      <c r="E11" s="236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18715</v>
      </c>
      <c r="I12" s="560">
        <f>SUM(I5:I11)</f>
        <v>0</v>
      </c>
      <c r="J12" s="560">
        <f>SUM(J5:J11)</f>
        <v>0</v>
      </c>
      <c r="K12" s="560">
        <f>SUM(K5:K11)</f>
        <v>4710</v>
      </c>
    </row>
    <row r="13" spans="1:11" ht="12.75" customHeight="1" thickTop="1" x14ac:dyDescent="0.2">
      <c r="A13" s="2387" t="s">
        <v>428</v>
      </c>
      <c r="B13" s="2388"/>
      <c r="C13" s="2388"/>
      <c r="D13" s="2388"/>
      <c r="E13" s="2389"/>
      <c r="F13" s="1140"/>
      <c r="G13" s="561"/>
      <c r="H13" s="562"/>
      <c r="I13" s="563"/>
      <c r="J13" s="563"/>
      <c r="K13" s="563"/>
    </row>
    <row r="14" spans="1:11" x14ac:dyDescent="0.2">
      <c r="A14" s="2369" t="s">
        <v>524</v>
      </c>
      <c r="B14" s="2369"/>
      <c r="C14" s="2369"/>
      <c r="D14" s="2369"/>
      <c r="E14" s="2370"/>
      <c r="F14" s="256" t="s">
        <v>998</v>
      </c>
      <c r="G14" s="564"/>
      <c r="H14" s="559">
        <v>18715</v>
      </c>
      <c r="I14" s="565"/>
      <c r="J14" s="1173"/>
      <c r="K14" s="1205">
        <v>4710</v>
      </c>
    </row>
    <row r="15" spans="1:11" x14ac:dyDescent="0.2">
      <c r="A15" s="2361" t="s">
        <v>5</v>
      </c>
      <c r="B15" s="2361"/>
      <c r="C15" s="2361"/>
      <c r="D15" s="2361"/>
      <c r="E15" s="2362"/>
      <c r="F15" s="256" t="s">
        <v>999</v>
      </c>
      <c r="G15" s="565"/>
      <c r="H15" s="559"/>
      <c r="I15" s="559"/>
      <c r="J15" s="1205"/>
      <c r="K15" s="1205"/>
    </row>
    <row r="16" spans="1:11" ht="12.75" customHeight="1" x14ac:dyDescent="0.2">
      <c r="A16" s="2361" t="s">
        <v>336</v>
      </c>
      <c r="B16" s="2361"/>
      <c r="C16" s="2361"/>
      <c r="D16" s="2361"/>
      <c r="E16" s="236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0" t="s">
        <v>426</v>
      </c>
      <c r="B18" s="2391"/>
      <c r="C18" s="2391"/>
      <c r="D18" s="2391"/>
      <c r="E18" s="2392"/>
      <c r="F18" s="256" t="s">
        <v>1085</v>
      </c>
      <c r="G18" s="564"/>
      <c r="H18" s="564"/>
      <c r="I18" s="564"/>
      <c r="J18" s="1205"/>
      <c r="K18" s="1191"/>
    </row>
    <row r="19" spans="1:11" ht="25.5" customHeight="1" x14ac:dyDescent="0.2">
      <c r="A19" s="2372" t="s">
        <v>1996</v>
      </c>
      <c r="B19" s="2372"/>
      <c r="C19" s="2372"/>
      <c r="D19" s="2372"/>
      <c r="E19" s="2373"/>
      <c r="F19" s="256" t="s">
        <v>1086</v>
      </c>
      <c r="G19" s="564"/>
      <c r="H19" s="564"/>
      <c r="I19" s="564"/>
      <c r="J19" s="1205"/>
      <c r="K19" s="1191"/>
    </row>
    <row r="20" spans="1:11" ht="12.75" customHeight="1" x14ac:dyDescent="0.2">
      <c r="A20" s="2374" t="s">
        <v>1836</v>
      </c>
      <c r="B20" s="2375"/>
      <c r="C20" s="2375"/>
      <c r="D20" s="2375"/>
      <c r="E20" s="237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4" t="s">
        <v>1838</v>
      </c>
      <c r="B22" s="2364"/>
      <c r="C22" s="2364"/>
      <c r="D22" s="2364"/>
      <c r="E22" s="237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18715</v>
      </c>
      <c r="I23" s="560">
        <f>SUM(I14:I16,I21,I22)</f>
        <v>0</v>
      </c>
      <c r="J23" s="560">
        <f>SUM(J14:J16,J21,J22)</f>
        <v>0</v>
      </c>
      <c r="K23" s="560">
        <f>SUM(K14:K16,K21,K22)</f>
        <v>4710</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6"/>
      <c r="I31" s="2367"/>
      <c r="J31" s="2367"/>
      <c r="K31" s="2367"/>
    </row>
    <row r="32" spans="1:11" x14ac:dyDescent="0.2">
      <c r="A32" s="58"/>
      <c r="B32" s="9"/>
      <c r="C32" s="9"/>
      <c r="D32" s="9"/>
      <c r="E32" s="548"/>
      <c r="F32" s="1146" t="s">
        <v>620</v>
      </c>
      <c r="G32" s="568"/>
      <c r="H32" s="2368"/>
      <c r="I32" s="2367"/>
      <c r="J32" s="2367"/>
      <c r="K32" s="2367"/>
    </row>
    <row r="33" spans="1:11" x14ac:dyDescent="0.2">
      <c r="A33" s="1727" t="s">
        <v>1835</v>
      </c>
      <c r="B33" s="112"/>
      <c r="C33" s="112"/>
      <c r="D33" s="112"/>
      <c r="E33" s="112"/>
      <c r="F33" s="112"/>
      <c r="G33" s="569"/>
      <c r="H33" s="2368"/>
      <c r="I33" s="2367"/>
      <c r="J33" s="2367"/>
      <c r="K33" s="2367"/>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4" t="s">
        <v>621</v>
      </c>
      <c r="B41" s="2377"/>
      <c r="C41" s="2377"/>
      <c r="D41" s="2377"/>
      <c r="E41" s="2377"/>
      <c r="F41" s="237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7" t="s">
        <v>1872</v>
      </c>
      <c r="B2" s="627" t="s">
        <v>437</v>
      </c>
      <c r="C2" s="1505" t="s">
        <v>1997</v>
      </c>
      <c r="D2" s="1505" t="s">
        <v>1998</v>
      </c>
      <c r="E2" s="1505" t="s">
        <v>1999</v>
      </c>
      <c r="F2" s="1505" t="s">
        <v>2000</v>
      </c>
      <c r="G2" s="63" t="s">
        <v>690</v>
      </c>
      <c r="H2" s="1505" t="s">
        <v>2001</v>
      </c>
      <c r="I2" s="1505" t="s">
        <v>2002</v>
      </c>
      <c r="J2" s="1505" t="s">
        <v>2003</v>
      </c>
      <c r="K2" s="1505" t="s">
        <v>2004</v>
      </c>
      <c r="L2" s="1505" t="s">
        <v>2005</v>
      </c>
      <c r="M2" s="64"/>
      <c r="N2" s="64"/>
    </row>
    <row r="3" spans="1:14" ht="13.5" thickBot="1" x14ac:dyDescent="0.25">
      <c r="A3" s="647" t="s">
        <v>1039</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118520</v>
      </c>
      <c r="D5" s="634"/>
      <c r="E5" s="634"/>
      <c r="F5" s="1057">
        <f>(C5+D5)-E5</f>
        <v>118520</v>
      </c>
      <c r="G5" s="630"/>
      <c r="H5" s="636"/>
      <c r="I5" s="636"/>
      <c r="J5" s="636"/>
      <c r="K5" s="641"/>
      <c r="L5" s="1056">
        <f>F5-K5</f>
        <v>118520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5407388</v>
      </c>
      <c r="D8" s="635"/>
      <c r="E8" s="635"/>
      <c r="F8" s="1057">
        <f>(C8+D8)-E8</f>
        <v>5407388</v>
      </c>
      <c r="G8" s="631">
        <v>50</v>
      </c>
      <c r="H8" s="571">
        <v>2882075</v>
      </c>
      <c r="I8" s="571">
        <v>94980</v>
      </c>
      <c r="J8" s="571"/>
      <c r="K8" s="1056">
        <f>(H8+I8)-J8</f>
        <v>2977055</v>
      </c>
      <c r="L8" s="1056">
        <f>F8-K8</f>
        <v>2430333</v>
      </c>
    </row>
    <row r="9" spans="1:14" ht="14.25" thickTop="1" thickBot="1" x14ac:dyDescent="0.25">
      <c r="A9" s="643" t="s">
        <v>1309</v>
      </c>
      <c r="B9" s="284">
        <v>232</v>
      </c>
      <c r="C9" s="571">
        <v>55904</v>
      </c>
      <c r="D9" s="571"/>
      <c r="E9" s="571"/>
      <c r="F9" s="1057">
        <f>(C9+D9)-E9</f>
        <v>55904</v>
      </c>
      <c r="G9" s="631">
        <v>20</v>
      </c>
      <c r="H9" s="571">
        <v>8945</v>
      </c>
      <c r="I9" s="571">
        <v>2236</v>
      </c>
      <c r="J9" s="571"/>
      <c r="K9" s="1056">
        <f>(H9+I9)-J9</f>
        <v>11181</v>
      </c>
      <c r="L9" s="1056">
        <f>F9-K9</f>
        <v>44723</v>
      </c>
    </row>
    <row r="10" spans="1:14" ht="24" thickTop="1" thickBot="1" x14ac:dyDescent="0.25">
      <c r="A10" s="644" t="s">
        <v>1310</v>
      </c>
      <c r="B10" s="284">
        <v>240</v>
      </c>
      <c r="C10" s="1058">
        <v>509624</v>
      </c>
      <c r="D10" s="1058"/>
      <c r="E10" s="1058"/>
      <c r="F10" s="1059">
        <f>(C10+D10)-E10</f>
        <v>509624</v>
      </c>
      <c r="G10" s="631">
        <v>20</v>
      </c>
      <c r="H10" s="1060">
        <v>196994</v>
      </c>
      <c r="I10" s="1060">
        <v>23288</v>
      </c>
      <c r="J10" s="1060"/>
      <c r="K10" s="1056">
        <f>(H10+I10)-J10</f>
        <v>220282</v>
      </c>
      <c r="L10" s="1056">
        <f>F10-K10</f>
        <v>289342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984656</v>
      </c>
      <c r="D12" s="635">
        <v>82882</v>
      </c>
      <c r="E12" s="635"/>
      <c r="F12" s="1057">
        <f>(C12+D12)-E12</f>
        <v>1067538</v>
      </c>
      <c r="G12" s="631">
        <v>10</v>
      </c>
      <c r="H12" s="571">
        <v>823875</v>
      </c>
      <c r="I12" s="571">
        <v>36722</v>
      </c>
      <c r="J12" s="571"/>
      <c r="K12" s="1056">
        <f>(H12+I12)-J12</f>
        <v>860597</v>
      </c>
      <c r="L12" s="1056">
        <f>F12-K12</f>
        <v>206941</v>
      </c>
    </row>
    <row r="13" spans="1:14" ht="14.25" thickTop="1" thickBot="1" x14ac:dyDescent="0.25">
      <c r="A13" s="646" t="s">
        <v>1312</v>
      </c>
      <c r="B13" s="284">
        <v>252</v>
      </c>
      <c r="C13" s="635">
        <v>496911</v>
      </c>
      <c r="D13" s="635"/>
      <c r="E13" s="635"/>
      <c r="F13" s="1057">
        <f>(C13+D13)-E13</f>
        <v>496911</v>
      </c>
      <c r="G13" s="631">
        <v>5</v>
      </c>
      <c r="H13" s="571">
        <v>474117</v>
      </c>
      <c r="I13" s="571">
        <v>12626</v>
      </c>
      <c r="J13" s="571"/>
      <c r="K13" s="1056">
        <f>(H13+I13)-J13</f>
        <v>486743</v>
      </c>
      <c r="L13" s="1056">
        <f>F13-K13</f>
        <v>10168</v>
      </c>
    </row>
    <row r="14" spans="1:14" ht="14.25" thickTop="1" thickBot="1" x14ac:dyDescent="0.25">
      <c r="A14" s="646" t="s">
        <v>1313</v>
      </c>
      <c r="B14" s="284">
        <v>253</v>
      </c>
      <c r="C14" s="571">
        <v>2667</v>
      </c>
      <c r="D14" s="571"/>
      <c r="E14" s="571"/>
      <c r="F14" s="1057">
        <f>(C14+D14)-E14</f>
        <v>2667</v>
      </c>
      <c r="G14" s="631">
        <v>3</v>
      </c>
      <c r="H14" s="571">
        <v>2667</v>
      </c>
      <c r="I14" s="571"/>
      <c r="J14" s="571"/>
      <c r="K14" s="1056">
        <f>(H14+I14)-J14</f>
        <v>2667</v>
      </c>
      <c r="L14" s="1056">
        <f>F14-K14</f>
        <v>0</v>
      </c>
    </row>
    <row r="15" spans="1:14" ht="15" customHeight="1" thickTop="1" thickBot="1" x14ac:dyDescent="0.25">
      <c r="A15" s="642" t="s">
        <v>608</v>
      </c>
      <c r="B15" s="628">
        <v>260</v>
      </c>
      <c r="C15" s="635"/>
      <c r="D15" s="635">
        <v>34717</v>
      </c>
      <c r="E15" s="635"/>
      <c r="F15" s="1057">
        <f>(C15+D15)-E15</f>
        <v>34717</v>
      </c>
      <c r="G15" s="632" t="s">
        <v>1008</v>
      </c>
      <c r="H15" s="633"/>
      <c r="I15" s="633"/>
      <c r="J15" s="633"/>
      <c r="K15" s="633"/>
      <c r="L15" s="1056">
        <f>F15-K15</f>
        <v>34717</v>
      </c>
    </row>
    <row r="16" spans="1:14" ht="15" customHeight="1" thickTop="1" thickBot="1" x14ac:dyDescent="0.25">
      <c r="A16" s="830" t="s">
        <v>729</v>
      </c>
      <c r="B16" s="864">
        <v>200</v>
      </c>
      <c r="C16" s="637">
        <f>SUM(C3,C5:C6,C8:C10,C12:C15)</f>
        <v>7575670</v>
      </c>
      <c r="D16" s="637">
        <f>SUM(D3,D5:D6,D8:D10,D12:D15)</f>
        <v>117599</v>
      </c>
      <c r="E16" s="637">
        <f>SUM(E3,E5:E6,E8:E10,E12:E15)</f>
        <v>0</v>
      </c>
      <c r="F16" s="637">
        <f>SUM(F3,F5:F6,F8:F10,F12:F15)</f>
        <v>7693269</v>
      </c>
      <c r="G16" s="631"/>
      <c r="H16" s="637">
        <f>SUM(H3,H6,H8:H10,H12:H14,)</f>
        <v>4388673</v>
      </c>
      <c r="I16" s="637">
        <f>SUM(I3,I6,I8:I10,I12:I14,)</f>
        <v>169852</v>
      </c>
      <c r="J16" s="637">
        <f>SUM(J3,J6,J8:J10,J12:J14,)</f>
        <v>0</v>
      </c>
      <c r="K16" s="1057">
        <f>(H16+I16)-J16</f>
        <v>4558525</v>
      </c>
      <c r="L16" s="1057">
        <f>F16-K16</f>
        <v>3134744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169852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3" activePane="bottomLeft" state="frozen"/>
      <selection pane="bottomLeft" activeCell="F82" sqref="F8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2011</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2676727</v>
      </c>
      <c r="G8" s="355"/>
    </row>
    <row r="9" spans="1:7" ht="12" customHeight="1" x14ac:dyDescent="0.2">
      <c r="A9" s="357" t="s">
        <v>528</v>
      </c>
      <c r="B9" s="934" t="s">
        <v>1801</v>
      </c>
      <c r="C9" s="356"/>
      <c r="D9" s="357" t="s">
        <v>580</v>
      </c>
      <c r="E9" s="575"/>
      <c r="F9" s="936">
        <f>'Expenditures 15-22'!K150</f>
        <v>82881</v>
      </c>
      <c r="G9" s="937"/>
    </row>
    <row r="10" spans="1:7" ht="12" customHeight="1" x14ac:dyDescent="0.2">
      <c r="A10" s="357" t="s">
        <v>578</v>
      </c>
      <c r="B10" s="934" t="s">
        <v>1802</v>
      </c>
      <c r="C10" s="356"/>
      <c r="D10" s="357" t="s">
        <v>580</v>
      </c>
      <c r="E10" s="575"/>
      <c r="F10" s="936">
        <f>'Expenditures 15-22'!K168</f>
        <v>223200</v>
      </c>
      <c r="G10" s="937"/>
    </row>
    <row r="11" spans="1:7" ht="12" customHeight="1" x14ac:dyDescent="0.2">
      <c r="A11" s="357" t="s">
        <v>529</v>
      </c>
      <c r="B11" s="934" t="s">
        <v>1803</v>
      </c>
      <c r="C11" s="356"/>
      <c r="D11" s="357" t="s">
        <v>580</v>
      </c>
      <c r="E11" s="575"/>
      <c r="F11" s="936">
        <f>'Expenditures 15-22'!K204</f>
        <v>184673</v>
      </c>
      <c r="G11" s="937"/>
    </row>
    <row r="12" spans="1:7" ht="12" customHeight="1" x14ac:dyDescent="0.2">
      <c r="A12" s="357" t="s">
        <v>530</v>
      </c>
      <c r="B12" s="934" t="s">
        <v>1804</v>
      </c>
      <c r="C12" s="356"/>
      <c r="D12" s="357" t="s">
        <v>580</v>
      </c>
      <c r="E12" s="575"/>
      <c r="F12" s="936">
        <f>'Expenditures 15-22'!K288</f>
        <v>129839</v>
      </c>
      <c r="G12" s="937"/>
    </row>
    <row r="13" spans="1:7" ht="12" customHeight="1" x14ac:dyDescent="0.2">
      <c r="A13" s="357" t="s">
        <v>112</v>
      </c>
      <c r="B13" s="934" t="s">
        <v>1805</v>
      </c>
      <c r="C13" s="356"/>
      <c r="D13" s="357" t="s">
        <v>580</v>
      </c>
      <c r="E13" s="575"/>
      <c r="F13" s="936">
        <f>'Expenditures 15-22'!K331</f>
        <v>104967</v>
      </c>
      <c r="G13" s="938"/>
    </row>
    <row r="14" spans="1:7" ht="12" customHeight="1" thickBot="1" x14ac:dyDescent="0.25">
      <c r="A14" s="939"/>
      <c r="B14" s="576"/>
      <c r="C14" s="577"/>
      <c r="D14" s="994" t="s">
        <v>580</v>
      </c>
      <c r="E14" s="588" t="s">
        <v>1112</v>
      </c>
      <c r="F14" s="940">
        <f>SUM(F8:F13)</f>
        <v>3402287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19535</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119621</v>
      </c>
      <c r="G53" s="355"/>
    </row>
    <row r="54" spans="1:7" ht="12" customHeight="1" x14ac:dyDescent="0.2">
      <c r="A54" s="357" t="s">
        <v>527</v>
      </c>
      <c r="B54" s="357" t="s">
        <v>1813</v>
      </c>
      <c r="C54" s="955" t="s">
        <v>1138</v>
      </c>
      <c r="D54" s="951" t="s">
        <v>1278</v>
      </c>
      <c r="E54" s="575"/>
      <c r="F54" s="1098">
        <f>'Expenditures 15-22'!G114</f>
        <v>54230</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42383</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173905</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1823</v>
      </c>
      <c r="C64" s="959" t="str">
        <f>'Expenditures 15-22'!B200</f>
        <v>5300</v>
      </c>
      <c r="D64" s="1042" t="s">
        <v>351</v>
      </c>
      <c r="E64" s="575"/>
      <c r="F64" s="1098">
        <f>'Expenditures 15-22'!K200</f>
        <v>8802</v>
      </c>
      <c r="G64" s="355"/>
    </row>
    <row r="65" spans="1:8" ht="12" customHeight="1" x14ac:dyDescent="0.2">
      <c r="A65" s="357" t="s">
        <v>529</v>
      </c>
      <c r="B65" s="357" t="s">
        <v>1824</v>
      </c>
      <c r="C65" s="952" t="s">
        <v>1138</v>
      </c>
      <c r="D65" s="951" t="s">
        <v>1278</v>
      </c>
      <c r="E65" s="575"/>
      <c r="F65" s="1098">
        <f>'Expenditures 15-22'!G204</f>
        <v>3229</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0</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1830</v>
      </c>
      <c r="C72" s="952">
        <f>'Expenditures 15-22'!B274</f>
        <v>3000</v>
      </c>
      <c r="D72" s="942" t="s">
        <v>517</v>
      </c>
      <c r="E72" s="575"/>
      <c r="F72" s="1098">
        <f>'Expenditures 15-22'!K274</f>
        <v>0</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421705</v>
      </c>
      <c r="G75" s="355"/>
    </row>
    <row r="76" spans="1:8" s="961" customFormat="1" ht="12" customHeight="1" thickTop="1" thickBot="1" x14ac:dyDescent="0.25">
      <c r="A76" s="581"/>
      <c r="B76" s="579"/>
      <c r="C76" s="580"/>
      <c r="D76" s="960" t="s">
        <v>1788</v>
      </c>
      <c r="E76" s="591"/>
      <c r="F76" s="1104">
        <f>(F14-F75)</f>
        <v>2980582</v>
      </c>
      <c r="G76" s="357"/>
    </row>
    <row r="77" spans="1:8" s="961" customFormat="1" ht="12" customHeight="1" thickTop="1" x14ac:dyDescent="0.2">
      <c r="A77" s="582"/>
      <c r="B77" s="579"/>
      <c r="C77" s="580"/>
      <c r="D77" s="960" t="s">
        <v>2025</v>
      </c>
      <c r="E77" s="591"/>
      <c r="F77" s="1564">
        <v>340.11</v>
      </c>
      <c r="G77" s="358"/>
      <c r="H77" s="357"/>
    </row>
    <row r="78" spans="1:8" s="961" customFormat="1" ht="12" customHeight="1" thickBot="1" x14ac:dyDescent="0.25">
      <c r="A78" s="583"/>
      <c r="B78" s="579"/>
      <c r="C78" s="580"/>
      <c r="D78" s="960" t="s">
        <v>1855</v>
      </c>
      <c r="E78" s="591" t="s">
        <v>1112</v>
      </c>
      <c r="F78" s="1105">
        <f>IF(F77&gt;0,F76/F77," Complete Line 77")</f>
        <v>8763.5823704095728</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33021</v>
      </c>
      <c r="G93" s="969"/>
    </row>
    <row r="94" spans="1:7" ht="12" customHeight="1" x14ac:dyDescent="0.2">
      <c r="A94" s="970" t="s">
        <v>146</v>
      </c>
      <c r="B94" s="970" t="s">
        <v>182</v>
      </c>
      <c r="C94" s="967">
        <v>1700</v>
      </c>
      <c r="D94" s="976" t="str">
        <f>'Revenues 9-14'!A82</f>
        <v>Total District/School Activity Income</v>
      </c>
      <c r="E94" s="383"/>
      <c r="F94" s="1063">
        <f>SUM('Revenues 9-14'!C82,'Revenues 9-14'!D82)</f>
        <v>8760</v>
      </c>
      <c r="G94" s="969"/>
    </row>
    <row r="95" spans="1:7" ht="12" customHeight="1" x14ac:dyDescent="0.2">
      <c r="A95" s="970" t="s">
        <v>527</v>
      </c>
      <c r="B95" s="970" t="s">
        <v>183</v>
      </c>
      <c r="C95" s="967">
        <f>'Revenues 9-14'!B84</f>
        <v>1811</v>
      </c>
      <c r="D95" s="968" t="str">
        <f>'Revenues 9-14'!A84</f>
        <v>Rentals - Regular Textbooks</v>
      </c>
      <c r="E95" s="383"/>
      <c r="F95" s="1063">
        <f>'Revenues 9-14'!C84</f>
        <v>1327</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8711</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82649</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467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4710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92675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22363</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91341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195736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1376</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23379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6162</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16963</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589640</v>
      </c>
    </row>
    <row r="176" spans="1:7" ht="12" customHeight="1" x14ac:dyDescent="0.2">
      <c r="A176" s="584"/>
      <c r="B176" s="585"/>
      <c r="C176" s="586"/>
      <c r="D176" s="992" t="s">
        <v>1852</v>
      </c>
      <c r="E176" s="1046"/>
      <c r="F176" s="1108">
        <f>'PCTC-OEPP 28-29'!F76-F175</f>
        <v>2390942</v>
      </c>
    </row>
    <row r="177" spans="1:7" ht="12" customHeight="1" x14ac:dyDescent="0.2">
      <c r="A177" s="584"/>
      <c r="B177" s="585"/>
      <c r="C177" s="586"/>
      <c r="D177" s="992" t="s">
        <v>2009</v>
      </c>
      <c r="E177" s="1046"/>
      <c r="F177" s="1108">
        <f>'Cap Outlay Deprec 27'!I18</f>
        <v>169852</v>
      </c>
    </row>
    <row r="178" spans="1:7" ht="12" customHeight="1" x14ac:dyDescent="0.2">
      <c r="A178" s="584"/>
      <c r="B178" s="585"/>
      <c r="C178" s="586"/>
      <c r="D178" s="992" t="s">
        <v>1854</v>
      </c>
      <c r="E178" s="1046"/>
      <c r="F178" s="1108">
        <f>F176+F177</f>
        <v>2560794</v>
      </c>
    </row>
    <row r="179" spans="1:7" ht="12" customHeight="1" x14ac:dyDescent="0.2">
      <c r="A179" s="584"/>
      <c r="B179" s="587"/>
      <c r="C179" s="586"/>
      <c r="D179" s="992" t="s">
        <v>2010</v>
      </c>
      <c r="E179" s="1046"/>
      <c r="F179" s="1109">
        <f>'PCTC-OEPP 28-29'!F77</f>
        <v>340.11</v>
      </c>
      <c r="G179" s="68"/>
    </row>
    <row r="180" spans="1:7" ht="12" customHeight="1" thickBot="1" x14ac:dyDescent="0.25">
      <c r="A180" s="584"/>
      <c r="B180" s="587"/>
      <c r="C180" s="586"/>
      <c r="D180" s="992" t="s">
        <v>1931</v>
      </c>
      <c r="E180" s="1046" t="s">
        <v>1932</v>
      </c>
      <c r="F180" s="1110">
        <f>F178/F179</f>
        <v>7529.3111052306604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1618</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406" t="s">
        <v>1630</v>
      </c>
      <c r="B5" s="2407"/>
      <c r="C5" s="2407"/>
      <c r="D5" s="2407"/>
      <c r="E5" s="2407"/>
      <c r="F5" s="2407"/>
      <c r="G5" s="2408"/>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1" t="s">
        <v>2087</v>
      </c>
      <c r="B11" s="2412"/>
      <c r="C11" s="2412"/>
      <c r="D11" s="2413"/>
      <c r="E11" s="1993"/>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1803852</v>
      </c>
      <c r="F19" s="763"/>
      <c r="G19" s="765">
        <f>'Expenditures 15-22'!K33-SUM('Expenditures 15-22'!G33,'Expenditures 15-22'!I33)+'Expenditures 15-22'!D223</f>
        <v>1803852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100015</v>
      </c>
      <c r="F21" s="763"/>
      <c r="G21" s="765">
        <f>'Expenditures 15-22'!K42-SUM('Expenditures 15-22'!G42,'Expenditures 15-22'!I42)+'Expenditures 15-22'!K120-SUM('Expenditures 15-22'!G120,'Expenditures 15-22'!I120)+'Expenditures 15-22'!K174-SUM('Expenditures 15-22'!G174,'Expenditures 15-22'!I174)+'Expenditures 15-22'!D232</f>
        <v>100015</v>
      </c>
      <c r="H21" s="285"/>
      <c r="I21" s="215"/>
    </row>
    <row r="22" spans="1:9" s="2" customFormat="1" ht="12" customHeight="1" x14ac:dyDescent="0.2">
      <c r="A22" s="762" t="s">
        <v>644</v>
      </c>
      <c r="B22" s="758"/>
      <c r="C22" s="757">
        <v>2200</v>
      </c>
      <c r="D22" s="763"/>
      <c r="E22" s="764">
        <f>'Expenditures 15-22'!K47-SUM('Expenditures 15-22'!G47,'Expenditures 15-22'!I47)+'Expenditures 15-22'!D237</f>
        <v>26259</v>
      </c>
      <c r="F22" s="763"/>
      <c r="G22" s="765">
        <f>'Expenditures 15-22'!K47-SUM('Expenditures 15-22'!G47,'Expenditures 15-22'!I47)+'Expenditures 15-22'!D237</f>
        <v>26259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263957</v>
      </c>
      <c r="F23" s="763"/>
      <c r="G23" s="764">
        <f>'Expenditures 15-22'!K53-SUM('Expenditures 15-22'!G53,'Expenditures 15-22'!I53)+'Expenditures 15-22'!D251+'Expenditures 15-22'!K323-SUM('Expenditures 15-22'!G323,'Expenditures 15-22'!I323)</f>
        <v>263957</v>
      </c>
      <c r="H23" s="285"/>
      <c r="I23" s="215"/>
    </row>
    <row r="24" spans="1:9" s="2" customFormat="1" ht="12" customHeight="1" x14ac:dyDescent="0.2">
      <c r="A24" s="762" t="s">
        <v>646</v>
      </c>
      <c r="B24" s="758"/>
      <c r="C24" s="757">
        <v>2400</v>
      </c>
      <c r="D24" s="763"/>
      <c r="E24" s="764">
        <f>'Expenditures 15-22'!K57-SUM('Expenditures 15-22'!G57,'Expenditures 15-22'!I57)+'Expenditures 15-22'!D255</f>
        <v>117625</v>
      </c>
      <c r="F24" s="763"/>
      <c r="G24" s="765">
        <f>'Expenditures 15-22'!K57-SUM('Expenditures 15-22'!G57,'Expenditures 15-22'!I57)+'Expenditures 15-22'!D255</f>
        <v>117625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35542</v>
      </c>
      <c r="E27" s="764">
        <f>E8</f>
        <v>0</v>
      </c>
      <c r="F27" s="764">
        <f>'Expenditures 15-22'!K60-SUM('Expenditures 15-22'!G60,'Expenditures 15-22'!I60)+'Expenditures 15-22'!D258-E8</f>
        <v>35542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274648</v>
      </c>
      <c r="F28" s="767">
        <f>'Expenditures 15-22'!K61-SUM('Expenditures 15-22'!G61,'Expenditures 15-22'!I61)+'Expenditures 15-22'!K124-SUM('Expenditures 15-22'!G124,'Expenditures 15-22'!I124)+'Expenditures 15-22'!D260-E9</f>
        <v>274648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192533</v>
      </c>
      <c r="F29" s="763"/>
      <c r="G29" s="765">
        <f>'Expenditures 15-22'!K62-SUM('Expenditures 15-22'!G62,'Expenditures 15-22'!I62)+'Expenditures 15-22'!K125-SUM('Expenditures 15-22'!G125,'Expenditures 15-22'!I125)+'Expenditures 15-22'!K176-SUM('Expenditures 15-22'!G176,'Expenditures 15-22'!I176)+'Expenditures 15-22'!D261</f>
        <v>192533</v>
      </c>
      <c r="H29" s="391"/>
    </row>
    <row r="30" spans="1:9" ht="12" customHeight="1" x14ac:dyDescent="0.2">
      <c r="A30" s="762" t="s">
        <v>106</v>
      </c>
      <c r="B30" s="760"/>
      <c r="C30" s="757">
        <v>2560</v>
      </c>
      <c r="D30" s="763"/>
      <c r="E30" s="764">
        <f>'Expenditures 15-22'!K63-SUM('Expenditures 15-22'!G63,'Expenditures 15-22'!I63)+'Expenditures 15-22'!D262-E10</f>
        <v>136180</v>
      </c>
      <c r="F30" s="763"/>
      <c r="G30" s="764">
        <f>'Expenditures 15-22'!K63-SUM('Expenditures 15-22'!G63,'Expenditures 15-22'!I63)+'Expenditures 15-22'!D262-E10</f>
        <v>136180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35542</v>
      </c>
      <c r="E40" s="767">
        <f>SUM(E19:E39)</f>
        <v>2915069</v>
      </c>
      <c r="F40" s="767">
        <f>SUM(F19:F39)</f>
        <v>310190</v>
      </c>
      <c r="G40" s="767">
        <f>SUM(G19:G39)</f>
        <v>2640421</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35542</v>
      </c>
      <c r="F42" s="772" t="s">
        <v>553</v>
      </c>
      <c r="G42" s="768">
        <f>F40</f>
        <v>310190</v>
      </c>
    </row>
    <row r="43" spans="1:7" ht="12" customHeight="1" x14ac:dyDescent="0.2">
      <c r="A43" s="285"/>
      <c r="B43" s="215"/>
      <c r="C43" s="286"/>
      <c r="D43" s="772" t="s">
        <v>552</v>
      </c>
      <c r="E43" s="768">
        <f>E40</f>
        <v>2915069</v>
      </c>
      <c r="F43" s="772" t="s">
        <v>552</v>
      </c>
      <c r="G43" s="768">
        <f>G40</f>
        <v>2640421</v>
      </c>
    </row>
    <row r="44" spans="1:7" ht="12" customHeight="1" x14ac:dyDescent="0.2">
      <c r="A44" s="285"/>
      <c r="B44" s="215"/>
      <c r="C44" s="215"/>
      <c r="D44" s="782" t="s">
        <v>1165</v>
      </c>
      <c r="E44" s="783">
        <f>(E42/E43)</f>
        <v>1.2192507278558414E-2</v>
      </c>
      <c r="F44" s="782" t="s">
        <v>1165</v>
      </c>
      <c r="G44" s="783">
        <f>(G42/G43)</f>
        <v>0.11747747802339097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14" sqref="D14"/>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4" t="s">
        <v>1650</v>
      </c>
      <c r="B1" s="2414"/>
      <c r="C1" s="2414"/>
      <c r="D1" s="2414"/>
      <c r="E1" s="2414"/>
    </row>
    <row r="2" spans="1:7" ht="14.25" customHeight="1" x14ac:dyDescent="0.2">
      <c r="A2" s="1919" t="s">
        <v>1651</v>
      </c>
      <c r="B2" s="1919"/>
      <c r="C2" s="1919"/>
      <c r="D2" s="1919"/>
      <c r="E2" s="1920"/>
    </row>
    <row r="3" spans="1:7" ht="15" customHeight="1" x14ac:dyDescent="0.2">
      <c r="A3" s="1919" t="s">
        <v>2012</v>
      </c>
      <c r="B3" s="1919"/>
      <c r="C3" s="1919"/>
      <c r="D3" s="1919"/>
      <c r="E3" s="1920"/>
    </row>
    <row r="4" spans="1:7" ht="3.75" customHeight="1" x14ac:dyDescent="0.2">
      <c r="A4" s="1919"/>
      <c r="B4" s="1919"/>
      <c r="C4" s="1919"/>
      <c r="D4" s="1919"/>
      <c r="E4" s="1920"/>
    </row>
    <row r="5" spans="1:7" ht="15" x14ac:dyDescent="0.25">
      <c r="A5" s="2418" t="s">
        <v>1933</v>
      </c>
      <c r="B5" s="2419"/>
      <c r="C5" s="2419"/>
      <c r="D5" s="2419"/>
      <c r="E5" s="2419"/>
    </row>
    <row r="6" spans="1:7" ht="12" customHeight="1" x14ac:dyDescent="0.2">
      <c r="A6" s="2434" t="str">
        <f>COVER!A17</f>
        <v>Bluford USD 318</v>
      </c>
      <c r="B6" s="2435"/>
      <c r="C6" s="2435"/>
      <c r="D6" s="2435"/>
      <c r="E6" s="2435"/>
    </row>
    <row r="7" spans="1:7" ht="11.25" customHeight="1" x14ac:dyDescent="0.25">
      <c r="A7" s="1922"/>
      <c r="B7" s="2420">
        <f>COVER!A13</f>
        <v>13041318027</v>
      </c>
      <c r="C7" s="2420"/>
      <c r="D7" s="2420"/>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1928</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c r="C13" s="1933"/>
      <c r="D13" s="1936"/>
      <c r="E13" s="1935"/>
    </row>
    <row r="14" spans="1:7" ht="12" customHeight="1" x14ac:dyDescent="0.2">
      <c r="A14" s="1932" t="s">
        <v>1662</v>
      </c>
      <c r="B14" s="1933"/>
      <c r="C14" s="1933"/>
      <c r="D14" s="1936"/>
      <c r="E14" s="1935"/>
    </row>
    <row r="15" spans="1:7" ht="12" customHeight="1" x14ac:dyDescent="0.2">
      <c r="A15" s="1932" t="s">
        <v>1663</v>
      </c>
      <c r="B15" s="1933"/>
      <c r="C15" s="1933"/>
      <c r="D15" s="1936"/>
      <c r="E15" s="1935"/>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1913</v>
      </c>
      <c r="B19" s="1933"/>
      <c r="C19" s="1933"/>
      <c r="D19" s="1936"/>
      <c r="E19" s="1935"/>
    </row>
    <row r="20" spans="1:11" ht="12" customHeight="1" x14ac:dyDescent="0.2">
      <c r="A20" s="1932" t="s">
        <v>1914</v>
      </c>
      <c r="B20" s="1933"/>
      <c r="C20" s="1933"/>
      <c r="D20" s="1936"/>
      <c r="E20" s="1935"/>
    </row>
    <row r="21" spans="1:11" ht="12" customHeight="1" x14ac:dyDescent="0.2">
      <c r="A21" s="1932" t="s">
        <v>1915</v>
      </c>
      <c r="B21" s="1933"/>
      <c r="C21" s="1933"/>
      <c r="D21" s="1936"/>
      <c r="E21" s="1935"/>
    </row>
    <row r="22" spans="1:11" ht="12" customHeight="1" x14ac:dyDescent="0.2">
      <c r="A22" s="1932" t="s">
        <v>1916</v>
      </c>
      <c r="B22" s="1933"/>
      <c r="C22" s="1933"/>
      <c r="D22" s="1936"/>
      <c r="E22" s="1935"/>
    </row>
    <row r="23" spans="1:11" ht="12" customHeight="1" x14ac:dyDescent="0.2">
      <c r="A23" s="1932" t="s">
        <v>1917</v>
      </c>
      <c r="B23" s="1933"/>
      <c r="C23" s="1933"/>
      <c r="D23" s="1936"/>
      <c r="E23" s="1935"/>
    </row>
    <row r="24" spans="1:11" ht="12" customHeight="1" x14ac:dyDescent="0.2">
      <c r="A24" s="1932" t="s">
        <v>1918</v>
      </c>
      <c r="B24" s="1933" t="s">
        <v>2095</v>
      </c>
      <c r="C24" s="1933" t="s">
        <v>2095</v>
      </c>
      <c r="D24" s="1936"/>
      <c r="E24" s="1935" t="s">
        <v>2122</v>
      </c>
    </row>
    <row r="25" spans="1:11" ht="12" customHeight="1" x14ac:dyDescent="0.2">
      <c r="A25" s="1932" t="s">
        <v>1919</v>
      </c>
      <c r="B25" s="1933"/>
      <c r="C25" s="1933"/>
      <c r="D25" s="1936"/>
      <c r="E25" s="1935"/>
    </row>
    <row r="26" spans="1:11" ht="12" customHeight="1" x14ac:dyDescent="0.2">
      <c r="A26" s="1932" t="s">
        <v>1920</v>
      </c>
      <c r="B26" s="1933" t="s">
        <v>2095</v>
      </c>
      <c r="C26" s="1933" t="s">
        <v>2095</v>
      </c>
      <c r="D26" s="1936"/>
      <c r="E26" s="1935" t="s">
        <v>2123</v>
      </c>
    </row>
    <row r="27" spans="1:11" x14ac:dyDescent="0.2">
      <c r="A27" s="1932" t="s">
        <v>1921</v>
      </c>
      <c r="B27" s="1933"/>
      <c r="C27" s="1933"/>
      <c r="D27" s="1936"/>
      <c r="E27" s="1935"/>
    </row>
    <row r="28" spans="1:11" ht="12" customHeight="1" x14ac:dyDescent="0.2">
      <c r="A28" s="1932" t="s">
        <v>1922</v>
      </c>
      <c r="B28" s="1933"/>
      <c r="C28" s="1933"/>
      <c r="D28" s="1936"/>
      <c r="E28" s="1935"/>
    </row>
    <row r="29" spans="1:11" ht="12" customHeight="1" x14ac:dyDescent="0.2">
      <c r="A29" s="1932" t="s">
        <v>1923</v>
      </c>
      <c r="B29" s="1933"/>
      <c r="C29" s="1933"/>
      <c r="D29" s="1936"/>
      <c r="E29" s="1935"/>
    </row>
    <row r="30" spans="1:11" ht="12" customHeight="1" x14ac:dyDescent="0.2">
      <c r="A30" s="1932" t="s">
        <v>1924</v>
      </c>
      <c r="B30" s="1933"/>
      <c r="C30" s="1933"/>
      <c r="D30" s="1936"/>
      <c r="E30" s="1935"/>
    </row>
    <row r="31" spans="1:11" ht="12" customHeight="1" x14ac:dyDescent="0.2">
      <c r="A31" s="1932" t="s">
        <v>1925</v>
      </c>
      <c r="B31" s="1933"/>
      <c r="C31" s="1933"/>
      <c r="D31" s="1936"/>
      <c r="E31" s="1935"/>
      <c r="K31" s="1946"/>
    </row>
    <row r="32" spans="1:11" ht="12" customHeight="1" x14ac:dyDescent="0.2">
      <c r="A32" s="1932" t="s">
        <v>1926</v>
      </c>
      <c r="B32" s="1933"/>
      <c r="C32" s="1933" t="s">
        <v>2095</v>
      </c>
      <c r="D32" s="1936"/>
      <c r="E32" s="1935" t="s">
        <v>2124</v>
      </c>
    </row>
    <row r="33" spans="1:5" ht="12" customHeight="1" x14ac:dyDescent="0.2">
      <c r="A33" s="1932" t="s">
        <v>1927</v>
      </c>
      <c r="B33" s="1933"/>
      <c r="C33" s="1933"/>
      <c r="D33" s="1936"/>
      <c r="E33" s="1935"/>
    </row>
    <row r="34" spans="1:5" ht="12" customHeight="1" x14ac:dyDescent="0.25">
      <c r="A34" s="1937"/>
      <c r="B34" s="1937"/>
      <c r="C34" s="1937"/>
      <c r="D34" s="1937"/>
      <c r="E34" s="1937"/>
    </row>
    <row r="35" spans="1:5" ht="12" customHeight="1" x14ac:dyDescent="0.2">
      <c r="A35" s="1938"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39"/>
      <c r="B39" s="1939"/>
      <c r="C39" s="1939"/>
      <c r="D39" s="1939"/>
      <c r="E39" s="1939"/>
    </row>
    <row r="40" spans="1:5" s="1937" customFormat="1" ht="12" customHeight="1" x14ac:dyDescent="0.25">
      <c r="A40" s="1940" t="s">
        <v>1667</v>
      </c>
      <c r="B40" s="2429"/>
      <c r="C40" s="2429"/>
      <c r="D40" s="2429"/>
      <c r="E40" s="2430"/>
    </row>
    <row r="41" spans="1:5" s="1937" customFormat="1" ht="12" customHeight="1" x14ac:dyDescent="0.25">
      <c r="A41" s="2431"/>
      <c r="B41" s="2432"/>
      <c r="C41" s="2432"/>
      <c r="D41" s="2432"/>
      <c r="E41" s="2433"/>
    </row>
    <row r="42" spans="1:5" s="1937" customFormat="1" ht="12" customHeight="1" x14ac:dyDescent="0.25">
      <c r="A42" s="2431"/>
      <c r="B42" s="2432"/>
      <c r="C42" s="2432"/>
      <c r="D42" s="2432"/>
      <c r="E42" s="2433"/>
    </row>
    <row r="43" spans="1:5" s="1937" customFormat="1" ht="15" x14ac:dyDescent="0.25">
      <c r="A43" s="2415"/>
      <c r="B43" s="2416"/>
      <c r="C43" s="2416"/>
      <c r="D43" s="2416"/>
      <c r="E43" s="2417"/>
    </row>
    <row r="44" spans="1:5" s="1937" customFormat="1" ht="12" hidden="1" customHeight="1" x14ac:dyDescent="0.25">
      <c r="A44" s="2415"/>
      <c r="B44" s="2416"/>
      <c r="C44" s="2416"/>
      <c r="D44" s="2416"/>
      <c r="E44" s="2417"/>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E29" sqref="E29"/>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41" t="str">
        <f>COVER!A17</f>
        <v>Bluford USD 318</v>
      </c>
      <c r="J6" s="2442"/>
    </row>
    <row r="7" spans="1:10" x14ac:dyDescent="0.2">
      <c r="A7" s="2443" t="s">
        <v>1015</v>
      </c>
      <c r="B7" s="2444"/>
      <c r="C7" s="2444"/>
      <c r="D7" s="2444"/>
      <c r="E7" s="2445"/>
      <c r="F7" s="1603"/>
      <c r="G7" s="1592"/>
      <c r="H7" s="1602" t="s">
        <v>431</v>
      </c>
      <c r="I7" s="2446">
        <f>COVER!A13</f>
        <v>13041318027</v>
      </c>
      <c r="J7" s="2446"/>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2013</v>
      </c>
      <c r="F9" s="1613"/>
      <c r="G9" s="1613"/>
      <c r="H9" s="1614" t="s">
        <v>2014</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7" t="s">
        <v>560</v>
      </c>
      <c r="B11" s="2448"/>
      <c r="C11" s="2449"/>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80948</v>
      </c>
      <c r="F12" s="1631"/>
      <c r="G12" s="1630">
        <f t="shared" ref="G12:G18" si="0">SUM(E12:F12)</f>
        <v>80948</v>
      </c>
      <c r="H12" s="1632">
        <v>80852</v>
      </c>
      <c r="I12" s="1631"/>
      <c r="J12" s="1630">
        <f t="shared" ref="J12:J18" si="1">SUM(H12:I12)</f>
        <v>80852</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42460</v>
      </c>
      <c r="F14" s="1631"/>
      <c r="G14" s="1630">
        <f t="shared" si="0"/>
        <v>42460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v>45150</v>
      </c>
      <c r="I15" s="1632"/>
      <c r="J15" s="1630">
        <f t="shared" si="1"/>
        <v>45150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50" t="s">
        <v>8</v>
      </c>
      <c r="C18" s="2451"/>
      <c r="D18" s="2452"/>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123408</v>
      </c>
      <c r="F19" s="1638">
        <f t="shared" si="2"/>
        <v>0</v>
      </c>
      <c r="G19" s="1638">
        <f t="shared" si="2"/>
        <v>123408</v>
      </c>
      <c r="H19" s="1638">
        <f t="shared" si="2"/>
        <v>126002</v>
      </c>
      <c r="I19" s="1638">
        <f t="shared" si="2"/>
        <v>0</v>
      </c>
      <c r="J19" s="1638">
        <f t="shared" si="2"/>
        <v>126002</v>
      </c>
    </row>
    <row r="20" spans="1:10" ht="25.5" customHeight="1" thickTop="1" x14ac:dyDescent="0.2">
      <c r="A20" s="1626">
        <v>9</v>
      </c>
      <c r="B20" s="2453" t="s">
        <v>2017</v>
      </c>
      <c r="C20" s="2451"/>
      <c r="D20" s="2452"/>
      <c r="E20" s="1639"/>
      <c r="F20" s="1639"/>
      <c r="G20" s="1639"/>
      <c r="H20" s="1639"/>
      <c r="I20" s="1639"/>
      <c r="J20" s="1640">
        <f>IF(AND(G19&gt;0,J19&gt;0),(((J19-G19)/G19)),"Enter Budget Data")</f>
        <v>2.1019706988201738E-2</v>
      </c>
    </row>
    <row r="21" spans="1:10" ht="9" customHeight="1" x14ac:dyDescent="0.2">
      <c r="B21" s="1641"/>
    </row>
    <row r="22" spans="1:10" x14ac:dyDescent="0.2">
      <c r="A22" s="1642" t="s">
        <v>139</v>
      </c>
      <c r="B22" s="1641"/>
    </row>
    <row r="23" spans="1:10" x14ac:dyDescent="0.2">
      <c r="A23" s="1594" t="s">
        <v>2015</v>
      </c>
      <c r="B23" s="1641"/>
    </row>
    <row r="24" spans="1:10" x14ac:dyDescent="0.2">
      <c r="A24" s="1594" t="s">
        <v>2016</v>
      </c>
      <c r="B24" s="1641"/>
    </row>
    <row r="25" spans="1:10" x14ac:dyDescent="0.2">
      <c r="A25" s="1643"/>
      <c r="B25" s="1641"/>
    </row>
    <row r="26" spans="1:10" ht="20.100000000000001" customHeight="1" x14ac:dyDescent="0.2">
      <c r="B26" s="1641"/>
      <c r="C26" s="2458"/>
      <c r="D26" s="2458"/>
      <c r="E26" s="1909"/>
      <c r="F26" s="2457">
        <v>43146</v>
      </c>
      <c r="G26" s="2457"/>
    </row>
    <row r="27" spans="1:10" x14ac:dyDescent="0.2">
      <c r="B27" s="1641"/>
      <c r="C27" s="1904" t="s">
        <v>1199</v>
      </c>
      <c r="D27" s="1905"/>
      <c r="E27" s="1906"/>
      <c r="F27" s="2454" t="s">
        <v>1891</v>
      </c>
      <c r="G27" s="2454"/>
    </row>
    <row r="28" spans="1:10" ht="28.5" customHeight="1" x14ac:dyDescent="0.2">
      <c r="B28" s="1641"/>
      <c r="C28" s="2456" t="s">
        <v>2106</v>
      </c>
      <c r="D28" s="2456"/>
      <c r="E28" s="1908"/>
      <c r="F28" s="2456" t="s">
        <v>2107</v>
      </c>
      <c r="G28" s="2456"/>
    </row>
    <row r="29" spans="1:10" x14ac:dyDescent="0.2">
      <c r="B29" s="1641"/>
      <c r="C29" s="1902" t="s">
        <v>2024</v>
      </c>
      <c r="E29" s="1907"/>
      <c r="F29" s="2455" t="s">
        <v>1892</v>
      </c>
      <c r="G29" s="2455"/>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6"/>
    </row>
    <row r="36" spans="1:10" ht="13.5" customHeight="1" x14ac:dyDescent="0.2">
      <c r="B36" s="1645"/>
      <c r="C36" s="2440" t="s">
        <v>2090</v>
      </c>
      <c r="D36" s="2439"/>
      <c r="E36" s="2439"/>
      <c r="F36" s="2439"/>
      <c r="G36" s="2439"/>
      <c r="H36" s="2439"/>
      <c r="I36" s="2439"/>
      <c r="J36" s="1647"/>
    </row>
    <row r="37" spans="1:10" ht="22.5" customHeight="1" x14ac:dyDescent="0.2">
      <c r="C37" s="2439"/>
      <c r="D37" s="2439"/>
      <c r="E37" s="2439"/>
      <c r="F37" s="2439"/>
      <c r="G37" s="2439"/>
      <c r="H37" s="2439"/>
      <c r="I37" s="2439"/>
      <c r="J37" s="1647"/>
    </row>
    <row r="38" spans="1:10" ht="7.5" customHeight="1" x14ac:dyDescent="0.2">
      <c r="C38" s="1646"/>
      <c r="D38" s="1648"/>
      <c r="E38" s="1649"/>
      <c r="F38" s="1995"/>
      <c r="G38" s="1649"/>
    </row>
    <row r="39" spans="1:10" ht="13.5" customHeight="1" x14ac:dyDescent="0.2">
      <c r="B39" s="1645"/>
      <c r="C39" s="2436" t="s">
        <v>1028</v>
      </c>
      <c r="D39" s="2437"/>
      <c r="E39" s="2437"/>
      <c r="F39" s="2437"/>
      <c r="G39" s="2437"/>
      <c r="H39" s="2437"/>
      <c r="I39" s="2437"/>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topLeftCell="A7" zoomScale="110" zoomScaleNormal="110" workbookViewId="0">
      <selection activeCell="A33" sqref="A3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33" t="s">
        <v>2167</v>
      </c>
    </row>
    <row r="6" spans="1:2" x14ac:dyDescent="0.2">
      <c r="A6" s="385"/>
      <c r="B6" s="12" t="s">
        <v>2168</v>
      </c>
    </row>
    <row r="7" spans="1:2" x14ac:dyDescent="0.2">
      <c r="A7" s="385"/>
    </row>
    <row r="8" spans="1:2" x14ac:dyDescent="0.2">
      <c r="A8" s="385">
        <v>2</v>
      </c>
      <c r="B8" s="133" t="s">
        <v>2169</v>
      </c>
    </row>
    <row r="9" spans="1:2" x14ac:dyDescent="0.2">
      <c r="A9" s="2112"/>
      <c r="B9" s="12" t="s">
        <v>2170</v>
      </c>
    </row>
    <row r="10" spans="1:2" x14ac:dyDescent="0.2">
      <c r="A10" s="2112"/>
    </row>
    <row r="11" spans="1:2" x14ac:dyDescent="0.2">
      <c r="A11" s="2112">
        <v>3</v>
      </c>
      <c r="B11" s="133" t="s">
        <v>2171</v>
      </c>
    </row>
    <row r="12" spans="1:2" x14ac:dyDescent="0.2">
      <c r="A12" s="2112"/>
      <c r="B12" s="12" t="s">
        <v>2172</v>
      </c>
    </row>
    <row r="13" spans="1:2" x14ac:dyDescent="0.2">
      <c r="A13" s="2112"/>
      <c r="B13" s="12" t="s">
        <v>2188</v>
      </c>
    </row>
    <row r="14" spans="1:2" x14ac:dyDescent="0.2">
      <c r="A14" s="2112"/>
    </row>
    <row r="15" spans="1:2" x14ac:dyDescent="0.2">
      <c r="A15" s="2112">
        <v>4</v>
      </c>
      <c r="B15" s="133" t="s">
        <v>2189</v>
      </c>
    </row>
    <row r="16" spans="1:2" x14ac:dyDescent="0.2">
      <c r="A16" s="2112"/>
      <c r="B16" s="12" t="s">
        <v>2190</v>
      </c>
    </row>
    <row r="17" spans="1:2" x14ac:dyDescent="0.2">
      <c r="A17" s="2112"/>
      <c r="B17" s="12" t="s">
        <v>2191</v>
      </c>
    </row>
    <row r="18" spans="1:2" x14ac:dyDescent="0.2">
      <c r="A18" s="2112"/>
    </row>
    <row r="19" spans="1:2" x14ac:dyDescent="0.2">
      <c r="A19" s="2112">
        <v>5</v>
      </c>
      <c r="B19" s="133" t="s">
        <v>2173</v>
      </c>
    </row>
    <row r="20" spans="1:2" x14ac:dyDescent="0.2">
      <c r="A20" s="2112"/>
      <c r="B20" s="12" t="s">
        <v>2174</v>
      </c>
    </row>
    <row r="21" spans="1:2" x14ac:dyDescent="0.2">
      <c r="A21" s="2112"/>
      <c r="B21" s="12" t="s">
        <v>2175</v>
      </c>
    </row>
    <row r="22" spans="1:2" x14ac:dyDescent="0.2">
      <c r="A22" s="2112"/>
    </row>
    <row r="23" spans="1:2" x14ac:dyDescent="0.2">
      <c r="A23" s="2112">
        <v>6</v>
      </c>
      <c r="B23" s="133" t="s">
        <v>2176</v>
      </c>
    </row>
    <row r="24" spans="1:2" x14ac:dyDescent="0.2">
      <c r="A24" s="2112"/>
      <c r="B24" s="12" t="s">
        <v>2177</v>
      </c>
    </row>
    <row r="25" spans="1:2" x14ac:dyDescent="0.2">
      <c r="A25" s="2112"/>
    </row>
    <row r="26" spans="1:2" x14ac:dyDescent="0.2">
      <c r="A26" s="2112">
        <v>7</v>
      </c>
      <c r="B26" s="133" t="s">
        <v>2178</v>
      </c>
    </row>
    <row r="27" spans="1:2" x14ac:dyDescent="0.2">
      <c r="A27" s="2112"/>
      <c r="B27" s="12" t="s">
        <v>2187</v>
      </c>
    </row>
    <row r="28" spans="1:2" x14ac:dyDescent="0.2">
      <c r="A28" s="2112"/>
    </row>
    <row r="29" spans="1:2" x14ac:dyDescent="0.2">
      <c r="A29" s="2112">
        <v>8</v>
      </c>
      <c r="B29" s="133" t="s">
        <v>2179</v>
      </c>
    </row>
    <row r="30" spans="1:2" x14ac:dyDescent="0.2">
      <c r="A30" s="2112"/>
      <c r="B30" s="12" t="s">
        <v>2180</v>
      </c>
    </row>
    <row r="31" spans="1:2" x14ac:dyDescent="0.2">
      <c r="A31" s="2112"/>
    </row>
    <row r="32" spans="1:2" x14ac:dyDescent="0.2">
      <c r="A32" s="2112">
        <v>9</v>
      </c>
      <c r="B32" s="133" t="s">
        <v>2181</v>
      </c>
    </row>
    <row r="33" spans="1:2" x14ac:dyDescent="0.2">
      <c r="A33" s="2112"/>
      <c r="B33" s="133" t="s">
        <v>2182</v>
      </c>
    </row>
    <row r="34" spans="1:2" x14ac:dyDescent="0.2">
      <c r="A34" s="2112"/>
      <c r="B34" s="12" t="s">
        <v>2183</v>
      </c>
    </row>
    <row r="35" spans="1:2" x14ac:dyDescent="0.2">
      <c r="A35" s="2112"/>
      <c r="B35" s="12" t="s">
        <v>2184</v>
      </c>
    </row>
    <row r="36" spans="1:2" x14ac:dyDescent="0.2">
      <c r="A36" s="2112"/>
    </row>
    <row r="37" spans="1:2" x14ac:dyDescent="0.2">
      <c r="A37" s="2112"/>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Bluford USD 318</v>
      </c>
    </row>
    <row r="64" spans="1:2" x14ac:dyDescent="0.2">
      <c r="B64" s="393">
        <f>COVER!A13</f>
        <v>13041318027</v>
      </c>
    </row>
  </sheetData>
  <phoneticPr fontId="9" type="noConversion"/>
  <pageMargins left="1.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0" t="s">
        <v>1097</v>
      </c>
      <c r="C8" s="289"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2"/>
      <c r="C11" s="442"/>
      <c r="D11" s="442"/>
      <c r="E11" s="442"/>
      <c r="F11" s="442"/>
    </row>
    <row r="13" spans="1:6" x14ac:dyDescent="0.2">
      <c r="A13" s="1742"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909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9" t="s">
        <v>1874</v>
      </c>
      <c r="B1" s="2460"/>
      <c r="C1" s="2460"/>
      <c r="D1" s="2460"/>
      <c r="E1" s="2460"/>
      <c r="F1" s="2461"/>
    </row>
    <row r="2" spans="1:8" ht="39.75" customHeight="1" x14ac:dyDescent="0.2">
      <c r="A2" s="2469" t="s">
        <v>2018</v>
      </c>
      <c r="B2" s="2470"/>
      <c r="C2" s="2470"/>
      <c r="D2" s="2470"/>
      <c r="E2" s="2470"/>
      <c r="F2" s="2471"/>
      <c r="G2" s="1818"/>
      <c r="H2" s="1818"/>
    </row>
    <row r="3" spans="1:8" ht="46.5" customHeight="1" x14ac:dyDescent="0.2">
      <c r="A3" s="2472" t="s">
        <v>1723</v>
      </c>
      <c r="B3" s="2473"/>
      <c r="C3" s="2473"/>
      <c r="D3" s="2473"/>
      <c r="E3" s="2473"/>
      <c r="F3" s="2474"/>
      <c r="G3" s="1818"/>
      <c r="H3" s="1818"/>
    </row>
    <row r="4" spans="1:8" s="1570" customFormat="1" ht="41.25" customHeight="1" x14ac:dyDescent="0.2">
      <c r="A4" s="2475" t="s">
        <v>1873</v>
      </c>
      <c r="B4" s="2476"/>
      <c r="C4" s="2476"/>
      <c r="D4" s="2476"/>
      <c r="E4" s="2476"/>
      <c r="F4" s="2477"/>
    </row>
    <row r="5" spans="1:8" ht="42" customHeight="1" x14ac:dyDescent="0.2">
      <c r="A5" s="1833" t="s">
        <v>560</v>
      </c>
      <c r="B5" s="1571" t="s">
        <v>1876</v>
      </c>
      <c r="C5" s="1571" t="s">
        <v>1877</v>
      </c>
      <c r="D5" s="1571" t="s">
        <v>1875</v>
      </c>
      <c r="E5" s="1571" t="s">
        <v>1878</v>
      </c>
      <c r="F5" s="1571" t="s">
        <v>1633</v>
      </c>
    </row>
    <row r="6" spans="1:8" s="1574" customFormat="1" ht="14.25" customHeight="1" x14ac:dyDescent="0.2">
      <c r="A6" s="1572" t="s">
        <v>1634</v>
      </c>
      <c r="B6" s="1573">
        <f>'Acct Summary 7-8'!C8</f>
        <v>3056124</v>
      </c>
      <c r="C6" s="1573">
        <f>'Acct Summary 7-8'!D8</f>
        <v>160640</v>
      </c>
      <c r="D6" s="1573">
        <f>'Acct Summary 7-8'!F8</f>
        <v>162844</v>
      </c>
      <c r="E6" s="1573">
        <f>'Acct Summary 7-8'!I8</f>
        <v>15378</v>
      </c>
      <c r="F6" s="1573">
        <f>SUM(B6:E6)</f>
        <v>3394986</v>
      </c>
    </row>
    <row r="7" spans="1:8" s="1574" customFormat="1" ht="14.25" customHeight="1" thickBot="1" x14ac:dyDescent="0.25">
      <c r="A7" s="1572" t="s">
        <v>1635</v>
      </c>
      <c r="B7" s="1575">
        <f>'Acct Summary 7-8'!C17</f>
        <v>2676727</v>
      </c>
      <c r="C7" s="1575">
        <f>'Acct Summary 7-8'!D17</f>
        <v>82881</v>
      </c>
      <c r="D7" s="1575">
        <f>'Acct Summary 7-8'!F17</f>
        <v>184673</v>
      </c>
      <c r="E7" s="1834"/>
      <c r="F7" s="1573">
        <f>SUM(B7:E7)</f>
        <v>2944281</v>
      </c>
    </row>
    <row r="8" spans="1:8" s="1574" customFormat="1" ht="14.25" thickTop="1" thickBot="1" x14ac:dyDescent="0.25">
      <c r="A8" s="1576" t="s">
        <v>1636</v>
      </c>
      <c r="B8" s="1577">
        <f>(B6-B7)</f>
        <v>379397</v>
      </c>
      <c r="C8" s="1577">
        <f>(C6-C7)</f>
        <v>77759</v>
      </c>
      <c r="D8" s="1577">
        <f>(D6-D7)</f>
        <v>-21829</v>
      </c>
      <c r="E8" s="1575">
        <f>(E6-E7)</f>
        <v>15378</v>
      </c>
      <c r="F8" s="1578">
        <f>SUM(F6-F7)</f>
        <v>450705</v>
      </c>
    </row>
    <row r="9" spans="1:8" s="1574" customFormat="1" ht="14.25" thickTop="1" thickBot="1" x14ac:dyDescent="0.25">
      <c r="A9" s="1579" t="s">
        <v>2019</v>
      </c>
      <c r="B9" s="1580">
        <f>'Acct Summary 7-8'!C81</f>
        <v>625244</v>
      </c>
      <c r="C9" s="1580">
        <f>'Acct Summary 7-8'!D81</f>
        <v>216864</v>
      </c>
      <c r="D9" s="1580">
        <f>'Acct Summary 7-8'!F81</f>
        <v>198500</v>
      </c>
      <c r="E9" s="1580">
        <f>'Acct Summary 7-8'!I81</f>
        <v>227082</v>
      </c>
      <c r="F9" s="1659">
        <f>SUM(B9:E9)</f>
        <v>1267690</v>
      </c>
    </row>
    <row r="10" spans="1:8" ht="16.5" customHeight="1" thickTop="1" x14ac:dyDescent="0.2">
      <c r="A10" s="1581"/>
      <c r="B10" s="1582"/>
      <c r="C10" s="2463" t="str">
        <f>IF(AND(F8&lt;0,F9&gt;=0,ABS(F8*3)&gt;ABS(F9)),A14,IF(AND(F8&lt;0,F9&gt;0,ABS(F8*3)&lt;=ABS(F9)),A15,IF(AND(F8&lt;0,F9&lt;0),A14,IF(F9=0,A17,A16))))</f>
        <v>Balanced - no deficit reduction plan is required.</v>
      </c>
      <c r="D10" s="2464"/>
      <c r="E10" s="2464"/>
      <c r="F10" s="2465"/>
    </row>
    <row r="11" spans="1:8" ht="19.5" customHeight="1" x14ac:dyDescent="0.2">
      <c r="A11" s="1657"/>
      <c r="B11" s="1658"/>
      <c r="C11" s="2463"/>
      <c r="D11" s="2464"/>
      <c r="E11" s="2464"/>
      <c r="F11" s="2465"/>
      <c r="H11" s="1656"/>
    </row>
    <row r="12" spans="1:8" ht="19.5" customHeight="1" x14ac:dyDescent="0.2">
      <c r="A12" s="1657"/>
      <c r="B12" s="1658"/>
      <c r="C12" s="2463"/>
      <c r="D12" s="2464"/>
      <c r="E12" s="2464"/>
      <c r="F12" s="2465"/>
      <c r="H12" s="1656"/>
    </row>
    <row r="13" spans="1:8" ht="19.5" customHeight="1" x14ac:dyDescent="0.2">
      <c r="A13" s="1657"/>
      <c r="B13" s="1658"/>
      <c r="C13" s="2466"/>
      <c r="D13" s="2467"/>
      <c r="E13" s="2467"/>
      <c r="F13" s="2468"/>
      <c r="H13" s="1656"/>
    </row>
    <row r="14" spans="1:8" s="1530" customFormat="1" hidden="1" x14ac:dyDescent="0.2">
      <c r="A14" s="2462" t="s">
        <v>1947</v>
      </c>
      <c r="B14" s="2462"/>
      <c r="C14" s="2462"/>
      <c r="D14" s="2462"/>
      <c r="E14" s="2462"/>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1"/>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9" t="s">
        <v>488</v>
      </c>
      <c r="B6" s="399"/>
      <c r="C6" s="225"/>
      <c r="D6" s="1244"/>
    </row>
    <row r="7" spans="1:4" x14ac:dyDescent="0.2">
      <c r="A7" s="1889" t="s">
        <v>487</v>
      </c>
      <c r="B7" s="399"/>
      <c r="C7" s="225"/>
      <c r="D7" s="1244"/>
    </row>
    <row r="8" spans="1:4" ht="18" customHeight="1" x14ac:dyDescent="0.2">
      <c r="A8" s="2478"/>
      <c r="B8" s="2479"/>
      <c r="C8" s="2479"/>
      <c r="D8" s="2480"/>
    </row>
    <row r="9" spans="1:4" s="4" customFormat="1" ht="14.25" customHeight="1" x14ac:dyDescent="0.2">
      <c r="A9" s="1888"/>
      <c r="B9" s="226">
        <v>1</v>
      </c>
      <c r="C9" s="227" t="s">
        <v>889</v>
      </c>
      <c r="D9" s="1245"/>
    </row>
    <row r="10" spans="1:4" s="4" customFormat="1" ht="14.25" customHeight="1" x14ac:dyDescent="0.2">
      <c r="A10" s="1885"/>
      <c r="B10" s="226">
        <f t="shared" ref="B10:B17" si="0">B9+1</f>
        <v>2</v>
      </c>
      <c r="C10" s="227" t="s">
        <v>1010</v>
      </c>
      <c r="D10" s="1245"/>
    </row>
    <row r="11" spans="1:4" s="4" customFormat="1" ht="12.75" x14ac:dyDescent="0.2">
      <c r="A11" s="1885"/>
      <c r="B11" s="226">
        <f t="shared" si="0"/>
        <v>3</v>
      </c>
      <c r="C11" s="2483" t="s">
        <v>1886</v>
      </c>
      <c r="D11" s="2484"/>
    </row>
    <row r="12" spans="1:4" s="4" customFormat="1" ht="12.75" x14ac:dyDescent="0.2">
      <c r="A12" s="1891"/>
      <c r="B12" s="226"/>
      <c r="C12" s="1890" t="s">
        <v>1885</v>
      </c>
      <c r="D12" s="1835"/>
    </row>
    <row r="13" spans="1:4" s="4" customFormat="1" ht="14.25" customHeight="1" x14ac:dyDescent="0.2">
      <c r="A13" s="1885"/>
      <c r="B13" s="226">
        <f>B11+1</f>
        <v>4</v>
      </c>
      <c r="C13" s="227" t="s">
        <v>890</v>
      </c>
      <c r="D13" s="1245"/>
    </row>
    <row r="14" spans="1:4" s="4" customFormat="1" ht="14.25" customHeight="1" x14ac:dyDescent="0.2">
      <c r="A14" s="1885"/>
      <c r="B14" s="226">
        <f t="shared" si="0"/>
        <v>5</v>
      </c>
      <c r="C14" s="227" t="s">
        <v>725</v>
      </c>
      <c r="D14" s="1245"/>
    </row>
    <row r="15" spans="1:4" s="4" customFormat="1" ht="14.25" customHeight="1" x14ac:dyDescent="0.2">
      <c r="A15" s="1885"/>
      <c r="B15" s="226">
        <f t="shared" si="0"/>
        <v>6</v>
      </c>
      <c r="C15" s="227" t="s">
        <v>891</v>
      </c>
      <c r="D15" s="1245"/>
    </row>
    <row r="16" spans="1:4" s="4" customFormat="1" ht="14.25" customHeight="1" x14ac:dyDescent="0.2">
      <c r="A16" s="1885"/>
      <c r="B16" s="226">
        <f t="shared" si="0"/>
        <v>7</v>
      </c>
      <c r="C16" s="227" t="s">
        <v>1229</v>
      </c>
      <c r="D16" s="1245"/>
    </row>
    <row r="17" spans="1:4" s="4" customFormat="1" ht="14.25" customHeight="1" x14ac:dyDescent="0.2">
      <c r="A17" s="1886"/>
      <c r="B17" s="1892">
        <f t="shared" si="0"/>
        <v>8</v>
      </c>
      <c r="C17" s="228" t="s">
        <v>892</v>
      </c>
      <c r="D17" s="1246"/>
    </row>
    <row r="18" spans="1:4" s="4" customFormat="1" ht="14.25" customHeight="1" x14ac:dyDescent="0.2">
      <c r="A18" s="1885"/>
      <c r="B18" s="1897">
        <v>9</v>
      </c>
      <c r="C18" s="1898" t="s">
        <v>1887</v>
      </c>
      <c r="D18" s="1896"/>
    </row>
    <row r="19" spans="1:4" s="4" customFormat="1" x14ac:dyDescent="0.2">
      <c r="A19" s="1887"/>
      <c r="B19" s="1893"/>
      <c r="C19" s="1894"/>
      <c r="D19" s="1895"/>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6" t="s">
        <v>354</v>
      </c>
      <c r="D27" s="2487"/>
    </row>
    <row r="28" spans="1:4" ht="12.75" x14ac:dyDescent="0.2">
      <c r="A28" s="229"/>
      <c r="B28" s="230">
        <v>2</v>
      </c>
      <c r="C28" s="2485" t="s">
        <v>1910</v>
      </c>
      <c r="D28" s="234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1912</v>
      </c>
      <c r="D31" s="1254" t="str">
        <f>IF(AND(COVER!J29="X",COVER!J30="X",COVER!L30&lt;&gt;"X"),"OK",IF(AND(COVER!J29="X",COVER!J30&lt;&gt;"X",COVER!L30="X"),"OK",IF(AND(COVER!L29="X",COVER!J30&lt;&gt;"X"),"OK","PLEASE CHECK YES or NO.")))</f>
        <v>OK</v>
      </c>
    </row>
    <row r="32" spans="1:4" x14ac:dyDescent="0.2">
      <c r="A32" s="231"/>
      <c r="B32" s="234"/>
      <c r="C32" s="1584" t="s">
        <v>1911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4"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8" t="s">
        <v>616</v>
      </c>
      <c r="D49" s="2489"/>
    </row>
    <row r="50" spans="1:4" x14ac:dyDescent="0.2">
      <c r="A50" s="244"/>
      <c r="B50" s="245"/>
      <c r="C50" s="1562" t="s">
        <v>1594</v>
      </c>
      <c r="D50" s="1260" t="str">
        <f>IF(SUM('Assets-Liab 5-6'!C13)&lt;&gt;SUM('Assets-Liab 5-6'!C41),"ERROR!","OK")</f>
        <v>OK</v>
      </c>
    </row>
    <row r="51" spans="1:4" x14ac:dyDescent="0.2">
      <c r="A51" s="244"/>
      <c r="B51" s="245"/>
      <c r="C51" s="1562" t="s">
        <v>1595</v>
      </c>
      <c r="D51" s="1260" t="str">
        <f>IF(SUM('Assets-Liab 5-6'!D13)&lt;&gt;SUM('Assets-Liab 5-6'!D41),"ERROR!","OK")</f>
        <v>OK</v>
      </c>
    </row>
    <row r="52" spans="1:4" x14ac:dyDescent="0.2">
      <c r="A52" s="244"/>
      <c r="B52" s="245"/>
      <c r="C52" s="1562" t="s">
        <v>1596</v>
      </c>
      <c r="D52" s="1260" t="str">
        <f>IF(SUM('Assets-Liab 5-6'!E13)&lt;&gt;SUM('Assets-Liab 5-6'!E41),"ERROR!","OK")</f>
        <v>OK</v>
      </c>
    </row>
    <row r="53" spans="1:4" x14ac:dyDescent="0.2">
      <c r="A53" s="244"/>
      <c r="B53" s="245"/>
      <c r="C53" s="1562" t="s">
        <v>1597</v>
      </c>
      <c r="D53" s="1260" t="str">
        <f>IF(SUM('Assets-Liab 5-6'!F13)&lt;&gt;SUM('Assets-Liab 5-6'!F41),"ERROR!","OK")</f>
        <v>OK</v>
      </c>
    </row>
    <row r="54" spans="1:4" x14ac:dyDescent="0.2">
      <c r="A54" s="244"/>
      <c r="B54" s="245"/>
      <c r="C54" s="1562" t="s">
        <v>1598</v>
      </c>
      <c r="D54" s="1260" t="str">
        <f>IF(SUM('Assets-Liab 5-6'!G13)&lt;&gt;SUM('Assets-Liab 5-6'!G41),"ERROR!","OK")</f>
        <v>OK</v>
      </c>
    </row>
    <row r="55" spans="1:4" x14ac:dyDescent="0.2">
      <c r="A55" s="244"/>
      <c r="B55" s="245"/>
      <c r="C55" s="1562" t="s">
        <v>1599</v>
      </c>
      <c r="D55" s="1260" t="str">
        <f>IF(SUM('Assets-Liab 5-6'!H13)&lt;&gt;SUM('Assets-Liab 5-6'!H41),"ERROR!","OK")</f>
        <v>OK</v>
      </c>
    </row>
    <row r="56" spans="1:4" x14ac:dyDescent="0.2">
      <c r="A56" s="244"/>
      <c r="B56" s="245"/>
      <c r="C56" s="1562" t="s">
        <v>1600</v>
      </c>
      <c r="D56" s="1260" t="str">
        <f>IF(SUM('Assets-Liab 5-6'!I13)&lt;&gt;SUM('Assets-Liab 5-6'!I41),"ERROR!","OK")</f>
        <v>OK</v>
      </c>
    </row>
    <row r="57" spans="1:4" x14ac:dyDescent="0.2">
      <c r="A57" s="244"/>
      <c r="B57" s="245"/>
      <c r="C57" s="1562" t="s">
        <v>1601</v>
      </c>
      <c r="D57" s="1260" t="str">
        <f>IF(SUM('Assets-Liab 5-6'!J13)&lt;&gt;SUM('Assets-Liab 5-6'!J41),"ERROR!","OK")</f>
        <v>OK</v>
      </c>
    </row>
    <row r="58" spans="1:4" x14ac:dyDescent="0.2">
      <c r="A58" s="244"/>
      <c r="B58" s="245"/>
      <c r="C58" s="1562" t="s">
        <v>1602</v>
      </c>
      <c r="D58" s="1260" t="str">
        <f>IF(SUM('Assets-Liab 5-6'!K13)&lt;&gt;SUM('Assets-Liab 5-6'!K41),"ERROR!","OK")</f>
        <v>OK</v>
      </c>
    </row>
    <row r="59" spans="1:4" x14ac:dyDescent="0.2">
      <c r="A59" s="244"/>
      <c r="B59" s="245"/>
      <c r="C59" s="1562" t="s">
        <v>1603</v>
      </c>
      <c r="D59" s="1260" t="str">
        <f>IF(SUM('Assets-Liab 5-6'!L13)&lt;&gt;('Assets-Liab 5-6'!L41),"ERROR!","OK")</f>
        <v>OK</v>
      </c>
    </row>
    <row r="60" spans="1:4" x14ac:dyDescent="0.2">
      <c r="A60" s="244"/>
      <c r="B60" s="245"/>
      <c r="C60" s="1562" t="s">
        <v>1604</v>
      </c>
      <c r="D60" s="1260" t="str">
        <f>IF(SUM('Assets-Liab 5-6'!M23)&lt;&gt;('Assets-Liab 5-6'!M41),"ERROR!","OK")</f>
        <v>OK</v>
      </c>
    </row>
    <row r="61" spans="1:4" x14ac:dyDescent="0.2">
      <c r="A61" s="244"/>
      <c r="B61" s="245"/>
      <c r="C61" s="1562" t="s">
        <v>1605</v>
      </c>
      <c r="D61" s="1260" t="str">
        <f>IF(SUM('Assets-Liab 5-6'!N23)&lt;&gt;('Assets-Liab 5-6'!N41),"ERROR!","OK")</f>
        <v>OK</v>
      </c>
    </row>
    <row r="62" spans="1:4" x14ac:dyDescent="0.2">
      <c r="A62" s="231"/>
      <c r="B62" s="246">
        <f>B49+1</f>
        <v>6</v>
      </c>
      <c r="C62" s="2481" t="s">
        <v>900</v>
      </c>
      <c r="D62" s="2482"/>
    </row>
    <row r="63" spans="1:4" s="240" customFormat="1" x14ac:dyDescent="0.2">
      <c r="A63" s="231"/>
      <c r="B63" s="237"/>
      <c r="C63" s="1563" t="s">
        <v>1606</v>
      </c>
      <c r="D63" s="1261" t="str">
        <f>IF('Assets-Liab 5-6'!C38+'Assets-Liab 5-6'!C39='Acct Summary 7-8'!C81,"OK","ERROR!")</f>
        <v>OK</v>
      </c>
    </row>
    <row r="64" spans="1:4" x14ac:dyDescent="0.2">
      <c r="A64" s="231"/>
      <c r="B64" s="237"/>
      <c r="C64" s="1563" t="s">
        <v>1607</v>
      </c>
      <c r="D64" s="1261" t="str">
        <f>IF((('Assets-Liab 5-6'!D38+'Assets-Liab 5-6'!D39) ='Acct Summary 7-8'!D81), "OK", "ERROR!" )</f>
        <v>OK</v>
      </c>
    </row>
    <row r="65" spans="1:4" s="240" customFormat="1" x14ac:dyDescent="0.2">
      <c r="A65" s="231"/>
      <c r="B65" s="237"/>
      <c r="C65" s="1563" t="s">
        <v>1608</v>
      </c>
      <c r="D65" s="1261" t="str">
        <f>IF((('Assets-Liab 5-6'!E38 + 'Assets-Liab 5-6'!E39) ='Acct Summary 7-8'!E81), "OK", "ERROR!" )</f>
        <v>OK</v>
      </c>
    </row>
    <row r="66" spans="1:4" x14ac:dyDescent="0.2">
      <c r="A66" s="231"/>
      <c r="B66" s="237"/>
      <c r="C66" s="1563" t="s">
        <v>1609</v>
      </c>
      <c r="D66" s="1261" t="str">
        <f>IF((('Assets-Liab 5-6'!F38 + 'Assets-Liab 5-6'!F39) ='Acct Summary 7-8'!F81), "OK", "ERROR!" )</f>
        <v>OK</v>
      </c>
    </row>
    <row r="67" spans="1:4" ht="12.75" customHeight="1" x14ac:dyDescent="0.2">
      <c r="A67" s="231"/>
      <c r="B67" s="237"/>
      <c r="C67" s="1563" t="s">
        <v>1626</v>
      </c>
      <c r="D67" s="1261" t="str">
        <f>IF((('Assets-Liab 5-6'!G38 + 'Assets-Liab 5-6'!G39) ='Acct Summary 7-8'!G81), "OK", "ERROR!" )</f>
        <v>OK</v>
      </c>
    </row>
    <row r="68" spans="1:4" x14ac:dyDescent="0.2">
      <c r="A68" s="231"/>
      <c r="B68" s="237"/>
      <c r="C68" s="1563" t="s">
        <v>1610</v>
      </c>
      <c r="D68" s="1261" t="str">
        <f>IF((('Assets-Liab 5-6'!H38 + 'Assets-Liab 5-6'!H39) ='Acct Summary 7-8'!H81), "OK", "ERROR!" )</f>
        <v>OK</v>
      </c>
    </row>
    <row r="69" spans="1:4" ht="12.75" customHeight="1" x14ac:dyDescent="0.2">
      <c r="A69" s="231"/>
      <c r="B69" s="237"/>
      <c r="C69" s="1563" t="s">
        <v>1611</v>
      </c>
      <c r="D69" s="1261" t="str">
        <f>IF((('Assets-Liab 5-6'!I38 + 'Assets-Liab 5-6'!I39) ='Acct Summary 7-8'!I81), "OK", "ERROR!" )</f>
        <v>OK</v>
      </c>
    </row>
    <row r="70" spans="1:4" x14ac:dyDescent="0.2">
      <c r="A70" s="231"/>
      <c r="B70" s="237"/>
      <c r="C70" s="1563" t="s">
        <v>1612</v>
      </c>
      <c r="D70" s="1261" t="str">
        <f>IF((('Assets-Liab 5-6'!J38 + 'Assets-Liab 5-6'!J39) ='Acct Summary 7-8'!J81), "OK", "ERROR!" )</f>
        <v>OK</v>
      </c>
    </row>
    <row r="71" spans="1:4" x14ac:dyDescent="0.2">
      <c r="A71" s="241"/>
      <c r="B71" s="237"/>
      <c r="C71" s="1563"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1" t="s">
        <v>758</v>
      </c>
      <c r="D76" s="2482"/>
    </row>
    <row r="77" spans="1:4" x14ac:dyDescent="0.2">
      <c r="A77" s="235"/>
      <c r="B77" s="246"/>
      <c r="C77" s="1073" t="s">
        <v>1614</v>
      </c>
      <c r="D77" s="1263" t="str">
        <f>IF(SUM('Acct Summary 7-8'!C27:K27) =SUM( 'Acct Summary 7-8'!C49:K49),"OK", "ERROR")</f>
        <v>OK</v>
      </c>
    </row>
    <row r="78" spans="1:4" x14ac:dyDescent="0.2">
      <c r="A78" s="231"/>
      <c r="B78" s="237"/>
      <c r="C78" s="1563" t="s">
        <v>1615</v>
      </c>
      <c r="D78" s="1261" t="str">
        <f>IF(SUM('Acct Summary 7-8'!C28:K28)=SUM('Acct Summary 7-8'!C50:K50),"OK","ERROR!")</f>
        <v>OK</v>
      </c>
    </row>
    <row r="79" spans="1:4" ht="24" x14ac:dyDescent="0.2">
      <c r="A79" s="243"/>
      <c r="B79" s="237"/>
      <c r="C79" s="1563"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3" t="s">
        <v>1646</v>
      </c>
      <c r="D81" s="1261" t="str">
        <f>IF(SUM('Assets-Liab 5-6'!C38:H38)&gt;=SUM('Rest Tax Levies-Tort Im 26'!G25:K25),"OK","ERROR")</f>
        <v>OK</v>
      </c>
    </row>
    <row r="82" spans="1:4" x14ac:dyDescent="0.2">
      <c r="A82" s="231"/>
      <c r="B82" s="237"/>
      <c r="C82" s="1563" t="s">
        <v>1719</v>
      </c>
      <c r="D82" s="1261" t="str">
        <f>IF(SUM('Assets-Liab 5-6'!C39:K39)&gt;0,"OK","ENTRY IS REQUIRED!")</f>
        <v>OK</v>
      </c>
    </row>
    <row r="83" spans="1:4" x14ac:dyDescent="0.2">
      <c r="A83" s="231"/>
      <c r="B83" s="1585">
        <f>B80+1</f>
        <v>11</v>
      </c>
      <c r="C83" s="1586" t="s">
        <v>1648</v>
      </c>
      <c r="D83" s="1261"/>
    </row>
    <row r="84" spans="1:4" x14ac:dyDescent="0.2">
      <c r="A84" s="231"/>
      <c r="B84" s="237"/>
      <c r="C84" s="1563"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0" t="s">
        <v>2020</v>
      </c>
      <c r="B4" s="2491"/>
      <c r="C4" s="2491"/>
      <c r="D4" s="2491"/>
      <c r="E4" s="2491"/>
      <c r="F4" s="2491"/>
      <c r="G4" s="2491"/>
      <c r="H4" s="2491"/>
      <c r="I4" s="2491"/>
      <c r="J4" s="2491"/>
      <c r="K4" s="2491"/>
      <c r="L4" s="249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7"/>
      <c r="C6" s="1947"/>
      <c r="D6" s="1947"/>
      <c r="E6" s="2006" t="s">
        <v>1389</v>
      </c>
      <c r="F6" s="1958"/>
      <c r="G6" s="2007" t="s">
        <v>1388</v>
      </c>
      <c r="H6" s="1947"/>
      <c r="I6" s="1947"/>
      <c r="J6" s="1947"/>
      <c r="K6" s="1947"/>
      <c r="L6" s="1948"/>
      <c r="V6" s="1291"/>
      <c r="W6" s="1291"/>
      <c r="X6" s="1291"/>
      <c r="Y6" s="1291"/>
      <c r="Z6" s="1291"/>
      <c r="AA6" s="1291"/>
      <c r="AB6" s="1291"/>
      <c r="AC6" s="1291"/>
    </row>
    <row r="7" spans="1:29" x14ac:dyDescent="0.2">
      <c r="A7" s="2492" t="str">
        <f>COVER!A17</f>
        <v>Bluford USD 318</v>
      </c>
      <c r="B7" s="2493"/>
      <c r="C7" s="2493"/>
      <c r="D7" s="2494"/>
      <c r="E7" s="2495">
        <f>COVER!A13</f>
        <v>13041318027</v>
      </c>
      <c r="F7" s="2496"/>
      <c r="G7" s="2497" t="str">
        <f>COVER!T23</f>
        <v>065.015445</v>
      </c>
      <c r="H7" s="2498"/>
      <c r="I7" s="2498"/>
      <c r="J7" s="2498"/>
      <c r="K7" s="2498"/>
      <c r="L7" s="2499"/>
    </row>
    <row r="8" spans="1:29" ht="13.5" customHeight="1" x14ac:dyDescent="0.2">
      <c r="A8" s="2005" t="s">
        <v>1902</v>
      </c>
      <c r="B8" s="1957"/>
      <c r="C8" s="1947"/>
      <c r="D8" s="1947"/>
      <c r="E8" s="1959"/>
      <c r="F8" s="1948"/>
      <c r="G8" s="2008" t="s">
        <v>1387</v>
      </c>
      <c r="H8" s="1279"/>
      <c r="I8" s="1279"/>
      <c r="J8" s="1279"/>
      <c r="K8" s="1279"/>
      <c r="L8" s="1949"/>
    </row>
    <row r="9" spans="1:29" ht="13.5" customHeight="1" x14ac:dyDescent="0.2">
      <c r="A9" s="2500"/>
      <c r="B9" s="2501"/>
      <c r="C9" s="2501"/>
      <c r="D9" s="2501"/>
      <c r="E9" s="2501"/>
      <c r="F9" s="2502"/>
      <c r="G9" s="2503" t="str">
        <f>COVER!T13</f>
        <v>Kent E. Reeves, CPA</v>
      </c>
      <c r="H9" s="2504"/>
      <c r="I9" s="2504"/>
      <c r="J9" s="2504"/>
      <c r="K9" s="2504"/>
      <c r="L9" s="2505"/>
    </row>
    <row r="10" spans="1:29" ht="13.5" customHeight="1" x14ac:dyDescent="0.2">
      <c r="A10" s="2506" t="str">
        <f>COVER!A38</f>
        <v>Johnny E. Ashby</v>
      </c>
      <c r="B10" s="2507"/>
      <c r="C10" s="2507"/>
      <c r="D10" s="2507"/>
      <c r="E10" s="2507"/>
      <c r="F10" s="2508"/>
      <c r="G10" s="2503" t="str">
        <f>COVER!T17</f>
        <v>101 East Delaware, Suite B</v>
      </c>
      <c r="H10" s="2509"/>
      <c r="I10" s="2509"/>
      <c r="J10" s="2509"/>
      <c r="K10" s="2509"/>
      <c r="L10" s="2510"/>
    </row>
    <row r="11" spans="1:29" ht="13.5" customHeight="1" x14ac:dyDescent="0.2">
      <c r="A11" s="2005" t="s">
        <v>1904</v>
      </c>
      <c r="B11" s="1957"/>
      <c r="C11" s="1947"/>
      <c r="D11" s="1959"/>
      <c r="E11" s="1947"/>
      <c r="F11" s="1948"/>
      <c r="G11" s="2503" t="str">
        <f>COVER!T19</f>
        <v>Fairfield</v>
      </c>
      <c r="H11" s="2509"/>
      <c r="I11" s="2509"/>
      <c r="J11" s="2000" t="str">
        <f>COVER!X19</f>
        <v>IL</v>
      </c>
      <c r="K11" s="2000" t="str">
        <f>COVER!Z19</f>
        <v>62837-0339</v>
      </c>
      <c r="L11" s="1999"/>
    </row>
    <row r="12" spans="1:29" ht="13.5" customHeight="1" x14ac:dyDescent="0.2">
      <c r="A12" s="2511" t="s">
        <v>1903</v>
      </c>
      <c r="B12" s="2512"/>
      <c r="C12" s="2512"/>
      <c r="D12" s="2512"/>
      <c r="E12" s="2512"/>
      <c r="F12" s="2513"/>
      <c r="G12" s="1916"/>
      <c r="H12" s="1295"/>
      <c r="I12" s="1295"/>
      <c r="J12" s="1295"/>
      <c r="K12" s="1295"/>
      <c r="L12" s="1917"/>
    </row>
    <row r="13" spans="1:29" ht="13.5" customHeight="1" x14ac:dyDescent="0.2">
      <c r="A13" s="2503"/>
      <c r="B13" s="2504"/>
      <c r="C13" s="2504"/>
      <c r="D13" s="2504"/>
      <c r="E13" s="1294"/>
      <c r="F13" s="2001"/>
      <c r="G13" s="2009" t="s">
        <v>1905</v>
      </c>
      <c r="H13" s="1950"/>
      <c r="I13" s="2514" t="str">
        <f>COVER!T25</f>
        <v>kent@kercpa.com</v>
      </c>
      <c r="J13" s="2515"/>
      <c r="K13" s="2515"/>
      <c r="L13" s="2516"/>
    </row>
    <row r="14" spans="1:29" ht="13.5" customHeight="1" x14ac:dyDescent="0.2">
      <c r="A14" s="2503" t="str">
        <f>COVER!A19</f>
        <v>901 6th Street</v>
      </c>
      <c r="B14" s="2501"/>
      <c r="C14" s="2501"/>
      <c r="D14" s="2501"/>
      <c r="E14" s="1998">
        <v>0</v>
      </c>
      <c r="F14" s="1293"/>
      <c r="G14" s="2010" t="s">
        <v>1386</v>
      </c>
      <c r="H14" s="1279"/>
      <c r="I14" s="1279"/>
      <c r="J14" s="1279"/>
      <c r="K14" s="1279"/>
      <c r="L14" s="1949"/>
    </row>
    <row r="15" spans="1:29" ht="13.5" customHeight="1" x14ac:dyDescent="0.2">
      <c r="A15" s="2503" t="str">
        <f>COVER!A21</f>
        <v xml:space="preserve">Bluford  </v>
      </c>
      <c r="B15" s="2509"/>
      <c r="C15" s="2509"/>
      <c r="D15" s="1278"/>
      <c r="E15" s="1918"/>
      <c r="F15" s="1292"/>
      <c r="G15" s="1997" t="str">
        <f>COVER!T15</f>
        <v>Kent E. Reeves</v>
      </c>
      <c r="H15" s="1279"/>
      <c r="I15" s="1279"/>
      <c r="J15" s="1279"/>
      <c r="K15" s="1279"/>
      <c r="L15" s="1949"/>
    </row>
    <row r="16" spans="1:29" ht="12.2" customHeight="1" x14ac:dyDescent="0.2">
      <c r="A16" s="1997"/>
      <c r="B16" s="1500"/>
      <c r="C16" s="2000">
        <f>COVER!A25</f>
        <v>62814</v>
      </c>
      <c r="D16" s="2000"/>
      <c r="E16" s="2000"/>
      <c r="F16" s="2001"/>
      <c r="G16" s="2517"/>
      <c r="H16" s="2518"/>
      <c r="I16" s="2518"/>
      <c r="J16" s="2518"/>
      <c r="K16" s="2518"/>
      <c r="L16" s="2519"/>
    </row>
    <row r="17" spans="1:13" ht="12.2" customHeight="1" x14ac:dyDescent="0.2">
      <c r="A17" s="2520"/>
      <c r="B17" s="2521"/>
      <c r="C17" s="2521"/>
      <c r="D17" s="2521"/>
      <c r="E17" s="2521"/>
      <c r="F17" s="2522"/>
      <c r="G17" s="2010" t="s">
        <v>1385</v>
      </c>
      <c r="H17" s="1279"/>
      <c r="I17" s="1279"/>
      <c r="J17" s="1279"/>
      <c r="K17" s="2011" t="s">
        <v>1384</v>
      </c>
      <c r="L17" s="1948"/>
      <c r="M17" s="1291"/>
    </row>
    <row r="18" spans="1:13" ht="12.2" customHeight="1" x14ac:dyDescent="0.2">
      <c r="A18" s="2506"/>
      <c r="B18" s="2507"/>
      <c r="C18" s="2507"/>
      <c r="D18" s="2507"/>
      <c r="E18" s="2507"/>
      <c r="F18" s="2508"/>
      <c r="G18" s="2492" t="str">
        <f>COVER!T21</f>
        <v>618-842-4954</v>
      </c>
      <c r="H18" s="2493"/>
      <c r="I18" s="2493"/>
      <c r="J18" s="2493"/>
      <c r="K18" s="2492" t="str">
        <f>COVER!X21</f>
        <v>618-847-4511</v>
      </c>
      <c r="L18" s="252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2026</v>
      </c>
    </row>
    <row r="22" spans="1:13" ht="12.2" customHeight="1" x14ac:dyDescent="0.2">
      <c r="A22" s="1290"/>
    </row>
    <row r="23" spans="1:13" ht="12.2" customHeight="1" x14ac:dyDescent="0.2">
      <c r="A23" s="1290"/>
      <c r="B23" s="1280"/>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c r="C26" s="2012" t="s">
        <v>2027</v>
      </c>
      <c r="D26" s="1284"/>
      <c r="E26" s="1284"/>
    </row>
    <row r="27" spans="1:13" s="1277" customFormat="1" ht="9" customHeight="1" x14ac:dyDescent="0.2">
      <c r="B27" s="1283"/>
      <c r="C27" s="2012"/>
      <c r="D27" s="1284"/>
      <c r="E27" s="1284"/>
    </row>
    <row r="28" spans="1:13" s="1277" customFormat="1" ht="12.2" customHeight="1" x14ac:dyDescent="0.2">
      <c r="A28" s="1288"/>
      <c r="B28" s="1280"/>
      <c r="C28" s="2012" t="s">
        <v>2028</v>
      </c>
      <c r="D28" s="1284"/>
      <c r="E28" s="1284"/>
    </row>
    <row r="29" spans="1:13" s="1277" customFormat="1" ht="9" customHeight="1" x14ac:dyDescent="0.2">
      <c r="A29" s="1288"/>
      <c r="B29" s="1283"/>
      <c r="C29" s="2012"/>
      <c r="D29" s="1284"/>
      <c r="E29" s="1284"/>
    </row>
    <row r="30" spans="1:13" s="1277" customFormat="1" ht="12.2" customHeight="1" x14ac:dyDescent="0.2">
      <c r="B30" s="1280"/>
      <c r="C30" s="2012" t="s">
        <v>2029</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c r="C32" s="2012" t="s">
        <v>2030</v>
      </c>
      <c r="D32" s="1278"/>
      <c r="E32" s="1278"/>
      <c r="F32" s="1284"/>
      <c r="G32" s="1284"/>
      <c r="H32" s="1284"/>
      <c r="I32" s="1284"/>
      <c r="J32" s="1284"/>
      <c r="K32" s="1284"/>
      <c r="L32" s="1284"/>
    </row>
    <row r="33" spans="1:12" s="1277" customFormat="1" ht="10.9" customHeight="1" x14ac:dyDescent="0.2">
      <c r="B33" s="1283"/>
      <c r="C33" s="2013" t="s">
        <v>2031</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c r="C35" s="2012" t="s">
        <v>2032</v>
      </c>
      <c r="D35" s="1284"/>
      <c r="E35" s="1284"/>
      <c r="F35" s="1284"/>
      <c r="G35" s="1284"/>
      <c r="H35" s="1284"/>
      <c r="I35" s="1284"/>
      <c r="J35" s="1284"/>
      <c r="K35" s="1284"/>
      <c r="L35" s="1284"/>
    </row>
    <row r="36" spans="1:12" s="1277" customFormat="1" ht="10.9" customHeight="1" x14ac:dyDescent="0.2">
      <c r="B36" s="1283"/>
      <c r="C36" s="2013" t="s">
        <v>2033</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c r="C38" s="2012" t="s">
        <v>2034</v>
      </c>
      <c r="D38" s="1284"/>
      <c r="E38" s="1284"/>
    </row>
    <row r="39" spans="1:12" ht="9" customHeight="1" x14ac:dyDescent="0.2">
      <c r="B39" s="1283"/>
      <c r="C39" s="2013"/>
      <c r="D39" s="1282"/>
      <c r="E39" s="1282"/>
    </row>
    <row r="40" spans="1:12" s="1277" customFormat="1" ht="13.5" customHeight="1" x14ac:dyDescent="0.2">
      <c r="B40" s="1280"/>
      <c r="C40" s="2012" t="s">
        <v>2035</v>
      </c>
      <c r="D40" s="1284"/>
      <c r="E40" s="1284"/>
    </row>
    <row r="41" spans="1:12" ht="9" customHeight="1" x14ac:dyDescent="0.2">
      <c r="A41" s="1286"/>
      <c r="B41" s="1283"/>
      <c r="C41" s="2013"/>
      <c r="D41" s="1282"/>
      <c r="E41" s="1282"/>
    </row>
    <row r="42" spans="1:12" s="1277" customFormat="1" ht="13.5" customHeight="1" x14ac:dyDescent="0.2">
      <c r="B42" s="1280"/>
      <c r="C42" s="2012"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2037</v>
      </c>
      <c r="D46" s="1278"/>
      <c r="E46" s="1278"/>
      <c r="F46" s="1278"/>
      <c r="G46" s="1278"/>
      <c r="H46" s="1278"/>
    </row>
    <row r="47" spans="1:12" ht="9" customHeight="1" x14ac:dyDescent="0.2"/>
    <row r="48" spans="1:12" ht="12.2" customHeight="1" x14ac:dyDescent="0.2">
      <c r="B48" s="1671"/>
      <c r="C48" s="2015" t="s">
        <v>2038</v>
      </c>
    </row>
    <row r="49" spans="1:12" ht="9" customHeight="1" x14ac:dyDescent="0.2"/>
    <row r="50" spans="1:12" ht="12.2" customHeight="1" x14ac:dyDescent="0.2">
      <c r="C50" s="2015"/>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24" t="str">
        <f>'Single Audit Cover'!A7</f>
        <v>Bluford USD 318</v>
      </c>
      <c r="B1" s="2525"/>
      <c r="C1" s="2525"/>
      <c r="D1" s="2525"/>
    </row>
    <row r="2" spans="1:11" s="2004" customFormat="1" ht="12.75" x14ac:dyDescent="0.2">
      <c r="A2" s="2526">
        <f>'Single Audit Cover'!E7</f>
        <v>13041318027</v>
      </c>
      <c r="B2" s="2527"/>
      <c r="C2" s="2527"/>
      <c r="D2" s="2527"/>
    </row>
    <row r="3" spans="1:11" s="2004" customFormat="1" ht="12.75" x14ac:dyDescent="0.2">
      <c r="A3" s="2524" t="s">
        <v>1895</v>
      </c>
      <c r="B3" s="2525"/>
      <c r="C3" s="2525"/>
      <c r="D3" s="2525"/>
    </row>
    <row r="4" spans="1:11" s="2004" customFormat="1" ht="4.5" customHeight="1" x14ac:dyDescent="0.2">
      <c r="A4" s="2002"/>
      <c r="B4" s="1996"/>
      <c r="C4" s="1996"/>
      <c r="D4" s="1996"/>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4"/>
      <c r="C11" s="1304">
        <v>1</v>
      </c>
      <c r="D11" s="1328" t="s">
        <v>2041</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1749</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2042</v>
      </c>
      <c r="E28" s="1323"/>
      <c r="F28" s="1323"/>
      <c r="G28" s="1323"/>
      <c r="H28" s="1323"/>
      <c r="I28" s="1323"/>
      <c r="J28" s="1323"/>
      <c r="K28" s="1323"/>
    </row>
    <row r="29" spans="1:11" ht="10.5" customHeight="1" x14ac:dyDescent="0.2">
      <c r="A29" s="1300"/>
      <c r="D29" s="2101" t="s">
        <v>2043</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4"/>
      <c r="C33" s="1304">
        <v>8</v>
      </c>
      <c r="D33" s="1303" t="s">
        <v>1431</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4"/>
      <c r="C36" s="1304">
        <f>C33+1</f>
        <v>9</v>
      </c>
      <c r="D36" s="1303" t="s">
        <v>1430</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5"/>
      <c r="C39" s="1301">
        <f>C36+1</f>
        <v>10</v>
      </c>
      <c r="D39" s="1306" t="s">
        <v>1429</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5"/>
      <c r="C42" s="1301">
        <v>11</v>
      </c>
      <c r="D42" s="2017" t="s">
        <v>2046</v>
      </c>
      <c r="E42" s="1307"/>
    </row>
    <row r="43" spans="1:5" ht="3" customHeight="1" x14ac:dyDescent="0.2">
      <c r="A43" s="1300"/>
      <c r="B43" s="1320"/>
      <c r="C43" s="1319"/>
      <c r="D43" s="1306"/>
    </row>
    <row r="44" spans="1:5" x14ac:dyDescent="0.2">
      <c r="A44" s="1300"/>
      <c r="B44" s="1954"/>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4"/>
      <c r="C48" s="1304">
        <f>C44+1</f>
        <v>13</v>
      </c>
      <c r="D48" s="1303" t="s">
        <v>2047</v>
      </c>
    </row>
    <row r="49" spans="1:4" ht="3" customHeight="1" x14ac:dyDescent="0.2">
      <c r="A49" s="1300"/>
      <c r="B49" s="2016"/>
      <c r="C49" s="1304"/>
      <c r="D49" s="1303"/>
    </row>
    <row r="50" spans="1:4" x14ac:dyDescent="0.2">
      <c r="A50" s="1300"/>
      <c r="B50" s="1954"/>
      <c r="C50" s="1304">
        <f>C48+1</f>
        <v>14</v>
      </c>
      <c r="D50" s="1303" t="s">
        <v>1425</v>
      </c>
    </row>
    <row r="51" spans="1:4" ht="3" customHeight="1" x14ac:dyDescent="0.2">
      <c r="A51" s="1300"/>
      <c r="B51" s="2016"/>
      <c r="C51" s="1304"/>
      <c r="D51" s="1303"/>
    </row>
    <row r="52" spans="1:4" x14ac:dyDescent="0.2">
      <c r="A52" s="1300"/>
      <c r="B52" s="1954"/>
      <c r="C52" s="1304">
        <f>C50+1</f>
        <v>15</v>
      </c>
      <c r="D52" s="1303" t="s">
        <v>1424</v>
      </c>
    </row>
    <row r="53" spans="1:4" ht="3" customHeight="1" x14ac:dyDescent="0.2">
      <c r="A53" s="1300"/>
      <c r="B53" s="2016"/>
      <c r="C53" s="1304"/>
      <c r="D53" s="1303"/>
    </row>
    <row r="54" spans="1:4" x14ac:dyDescent="0.2">
      <c r="A54" s="1300"/>
      <c r="B54" s="1954"/>
      <c r="C54" s="1304">
        <f>C52+1</f>
        <v>16</v>
      </c>
      <c r="D54" s="1303" t="s">
        <v>1423</v>
      </c>
    </row>
    <row r="55" spans="1:4" ht="3" customHeight="1" x14ac:dyDescent="0.2">
      <c r="A55" s="1300"/>
      <c r="B55" s="2016"/>
      <c r="C55" s="1304"/>
      <c r="D55" s="1303"/>
    </row>
    <row r="56" spans="1:4" x14ac:dyDescent="0.2">
      <c r="A56" s="1300"/>
      <c r="B56" s="1954"/>
      <c r="C56" s="1304">
        <f>C54+1</f>
        <v>17</v>
      </c>
      <c r="D56" s="1306" t="s">
        <v>1751</v>
      </c>
    </row>
    <row r="57" spans="1:4" ht="10.5" customHeight="1" x14ac:dyDescent="0.2">
      <c r="A57" s="1300"/>
      <c r="D57" s="1303" t="s">
        <v>2048</v>
      </c>
    </row>
    <row r="58" spans="1:4" x14ac:dyDescent="0.2">
      <c r="A58" s="1300"/>
      <c r="C58" s="1956"/>
      <c r="D58" s="1303" t="s">
        <v>1422</v>
      </c>
    </row>
    <row r="59" spans="1:4" ht="10.5" customHeight="1" x14ac:dyDescent="0.2">
      <c r="A59" s="1300"/>
      <c r="D59" s="1306" t="s">
        <v>1421</v>
      </c>
    </row>
    <row r="60" spans="1:4" ht="10.5" customHeight="1" x14ac:dyDescent="0.2">
      <c r="A60" s="1300"/>
      <c r="D60" s="2100" t="s">
        <v>2089</v>
      </c>
    </row>
    <row r="61" spans="1:4" ht="10.5" customHeight="1" x14ac:dyDescent="0.2">
      <c r="A61" s="1300"/>
      <c r="C61" s="1956"/>
      <c r="D61" s="1303" t="s">
        <v>1420</v>
      </c>
    </row>
    <row r="62" spans="1:4" ht="10.5" customHeight="1" x14ac:dyDescent="0.2">
      <c r="A62" s="1300"/>
      <c r="D62" s="1318" t="s">
        <v>1419</v>
      </c>
    </row>
    <row r="63" spans="1:4" ht="10.5" customHeight="1" x14ac:dyDescent="0.2">
      <c r="A63" s="1300"/>
      <c r="D63" s="1306" t="s">
        <v>2049</v>
      </c>
    </row>
    <row r="64" spans="1:4" ht="10.5" customHeight="1" x14ac:dyDescent="0.2">
      <c r="A64" s="1300"/>
      <c r="D64" s="2100" t="s">
        <v>2088</v>
      </c>
    </row>
    <row r="65" spans="1:4" x14ac:dyDescent="0.2">
      <c r="A65" s="1300"/>
      <c r="C65" s="1956"/>
      <c r="D65" s="1303" t="s">
        <v>1418</v>
      </c>
    </row>
    <row r="66" spans="1:4" ht="10.5" customHeight="1" x14ac:dyDescent="0.2">
      <c r="A66" s="1300"/>
      <c r="D66" s="1308" t="s">
        <v>1417</v>
      </c>
    </row>
    <row r="67" spans="1:4" ht="10.5" customHeight="1" x14ac:dyDescent="0.2">
      <c r="A67" s="1300"/>
      <c r="D67" s="1306" t="s">
        <v>2050</v>
      </c>
    </row>
    <row r="68" spans="1:4" ht="10.5" customHeight="1" x14ac:dyDescent="0.2">
      <c r="A68" s="1300"/>
      <c r="D68" s="2100" t="s">
        <v>2088</v>
      </c>
    </row>
    <row r="69" spans="1:4" ht="10.5" customHeight="1" x14ac:dyDescent="0.2">
      <c r="A69" s="1300"/>
      <c r="C69" s="1956"/>
      <c r="D69" s="1303" t="s">
        <v>1416</v>
      </c>
    </row>
    <row r="70" spans="1:4" ht="10.5" customHeight="1" x14ac:dyDescent="0.2">
      <c r="A70" s="1300"/>
      <c r="D70" s="1318" t="s">
        <v>1415</v>
      </c>
    </row>
    <row r="71" spans="1:4" ht="3" customHeight="1" x14ac:dyDescent="0.2">
      <c r="A71" s="1300"/>
      <c r="D71" s="1306"/>
    </row>
    <row r="72" spans="1:4" x14ac:dyDescent="0.2">
      <c r="A72" s="1300"/>
      <c r="B72" s="1954"/>
      <c r="C72" s="1304">
        <f>C56+1</f>
        <v>18</v>
      </c>
      <c r="D72" s="1308" t="s">
        <v>1414</v>
      </c>
    </row>
    <row r="73" spans="1:4" ht="3" customHeight="1" x14ac:dyDescent="0.2">
      <c r="A73" s="1300"/>
      <c r="B73" s="2016"/>
      <c r="C73" s="1304"/>
      <c r="D73" s="1308"/>
    </row>
    <row r="74" spans="1:4" x14ac:dyDescent="0.2">
      <c r="A74" s="1300"/>
      <c r="B74" s="1954"/>
      <c r="C74" s="1304">
        <f>C72+1</f>
        <v>19</v>
      </c>
      <c r="D74" s="1303" t="s">
        <v>1413</v>
      </c>
    </row>
    <row r="75" spans="1:4" ht="3" customHeight="1" x14ac:dyDescent="0.2">
      <c r="A75" s="1300"/>
      <c r="B75" s="2016"/>
      <c r="C75" s="1304"/>
      <c r="D75" s="1303"/>
    </row>
    <row r="76" spans="1:4" x14ac:dyDescent="0.2">
      <c r="A76" s="1300"/>
      <c r="B76" s="1954"/>
      <c r="C76" s="1304">
        <f>C74+1</f>
        <v>20</v>
      </c>
      <c r="D76" s="1316" t="s">
        <v>1412</v>
      </c>
    </row>
    <row r="77" spans="1:4" ht="3" customHeight="1" x14ac:dyDescent="0.2">
      <c r="A77" s="1300"/>
      <c r="B77" s="2016"/>
      <c r="C77" s="1304"/>
      <c r="D77" s="1316"/>
    </row>
    <row r="78" spans="1:4" x14ac:dyDescent="0.2">
      <c r="A78" s="1300"/>
      <c r="B78" s="1954"/>
      <c r="C78" s="1304">
        <f>C76+1</f>
        <v>21</v>
      </c>
      <c r="D78" s="1306" t="s">
        <v>1411</v>
      </c>
    </row>
    <row r="79" spans="1:4" ht="3" customHeight="1" x14ac:dyDescent="0.2">
      <c r="A79" s="1300"/>
      <c r="B79" s="2016"/>
      <c r="C79" s="1304"/>
      <c r="D79" s="1306"/>
    </row>
    <row r="80" spans="1:4" x14ac:dyDescent="0.2">
      <c r="A80" s="1300"/>
      <c r="B80" s="1954"/>
      <c r="C80" s="1304">
        <f>C78+1</f>
        <v>22</v>
      </c>
      <c r="D80" s="1317" t="s">
        <v>1410</v>
      </c>
    </row>
    <row r="81" spans="1:4" ht="3" customHeight="1" x14ac:dyDescent="0.2">
      <c r="A81" s="1300"/>
      <c r="B81" s="2016"/>
      <c r="C81" s="1304"/>
      <c r="D81" s="1317"/>
    </row>
    <row r="82" spans="1:4" x14ac:dyDescent="0.2">
      <c r="A82" s="1300"/>
      <c r="B82" s="1954"/>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4"/>
      <c r="C85" s="1304">
        <f>C82+1</f>
        <v>24</v>
      </c>
      <c r="D85" s="1303" t="s">
        <v>1408</v>
      </c>
    </row>
    <row r="86" spans="1:4" ht="3" customHeight="1" x14ac:dyDescent="0.2">
      <c r="A86" s="1300"/>
      <c r="B86" s="2016"/>
      <c r="C86" s="1304"/>
      <c r="D86" s="1303"/>
    </row>
    <row r="87" spans="1:4" x14ac:dyDescent="0.2">
      <c r="A87" s="1300"/>
      <c r="B87" s="1954"/>
      <c r="C87" s="1304">
        <f>C85+1</f>
        <v>25</v>
      </c>
      <c r="D87" s="1303" t="s">
        <v>1407</v>
      </c>
    </row>
    <row r="88" spans="1:4" ht="3" customHeight="1" x14ac:dyDescent="0.2">
      <c r="A88" s="1300"/>
      <c r="B88" s="2016"/>
      <c r="C88" s="1304"/>
      <c r="D88" s="1303"/>
    </row>
    <row r="89" spans="1:4" x14ac:dyDescent="0.2">
      <c r="A89" s="1300"/>
      <c r="B89" s="1954"/>
      <c r="C89" s="1304">
        <f>C87+1</f>
        <v>26</v>
      </c>
      <c r="D89" s="1303" t="s">
        <v>1406</v>
      </c>
    </row>
    <row r="90" spans="1:4" ht="3" customHeight="1" x14ac:dyDescent="0.2">
      <c r="A90" s="1300"/>
      <c r="B90" s="2016"/>
      <c r="C90" s="1304"/>
      <c r="D90" s="1303"/>
    </row>
    <row r="91" spans="1:4" x14ac:dyDescent="0.2">
      <c r="A91" s="1300"/>
      <c r="B91" s="1954"/>
      <c r="C91" s="1304">
        <f>C89+1</f>
        <v>27</v>
      </c>
      <c r="D91" s="1303" t="s">
        <v>2051</v>
      </c>
    </row>
    <row r="92" spans="1:4" x14ac:dyDescent="0.2">
      <c r="A92" s="1300"/>
      <c r="B92" s="1309"/>
      <c r="C92" s="1956"/>
      <c r="D92" s="1303" t="s">
        <v>1405</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4"/>
      <c r="C96" s="1304">
        <f>C91+1</f>
        <v>28</v>
      </c>
      <c r="D96" s="1303" t="s">
        <v>2053</v>
      </c>
    </row>
    <row r="97" spans="1:4" ht="3" customHeight="1" x14ac:dyDescent="0.2">
      <c r="A97" s="1300"/>
      <c r="B97" s="2016"/>
      <c r="C97" s="1304"/>
      <c r="D97" s="1303"/>
    </row>
    <row r="98" spans="1:4" x14ac:dyDescent="0.2">
      <c r="A98" s="1300"/>
      <c r="B98" s="1954"/>
      <c r="C98" s="1304">
        <f>C96+1</f>
        <v>29</v>
      </c>
      <c r="D98" s="1312" t="s">
        <v>1404</v>
      </c>
    </row>
    <row r="99" spans="1:4" ht="3" customHeight="1" x14ac:dyDescent="0.2">
      <c r="A99" s="1300"/>
      <c r="B99" s="2016"/>
      <c r="C99" s="1304"/>
      <c r="D99" s="1312"/>
    </row>
    <row r="100" spans="1:4" x14ac:dyDescent="0.2">
      <c r="A100" s="1300"/>
      <c r="B100" s="1954"/>
      <c r="C100" s="1304">
        <f>C98+1</f>
        <v>30</v>
      </c>
      <c r="D100" s="1303" t="s">
        <v>2054</v>
      </c>
    </row>
    <row r="101" spans="1:4" ht="3" customHeight="1" x14ac:dyDescent="0.2">
      <c r="A101" s="1300"/>
      <c r="B101" s="2016"/>
      <c r="C101" s="1304"/>
      <c r="D101" s="2018"/>
    </row>
    <row r="102" spans="1:4" x14ac:dyDescent="0.2">
      <c r="A102" s="1300"/>
      <c r="B102" s="1954"/>
      <c r="C102" s="1304">
        <f>C100+1</f>
        <v>31</v>
      </c>
      <c r="D102" s="1303" t="s">
        <v>2055</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4"/>
      <c r="C106" s="1304">
        <f>C102+1</f>
        <v>32</v>
      </c>
      <c r="D106" s="1306" t="s">
        <v>2056</v>
      </c>
    </row>
    <row r="107" spans="1:4" ht="3" customHeight="1" x14ac:dyDescent="0.2">
      <c r="A107" s="1300"/>
      <c r="B107" s="2016"/>
      <c r="C107" s="1304"/>
      <c r="D107" s="1306"/>
    </row>
    <row r="108" spans="1:4" x14ac:dyDescent="0.2">
      <c r="A108" s="1300"/>
      <c r="B108" s="1954"/>
      <c r="C108" s="1304">
        <v>33</v>
      </c>
      <c r="D108" s="1306" t="s">
        <v>1402</v>
      </c>
    </row>
    <row r="109" spans="1:4" ht="3" customHeight="1" x14ac:dyDescent="0.2">
      <c r="A109" s="1300"/>
      <c r="B109" s="2016"/>
      <c r="C109" s="1304"/>
      <c r="D109" s="1306"/>
    </row>
    <row r="110" spans="1:4" x14ac:dyDescent="0.2">
      <c r="A110" s="1300"/>
      <c r="B110" s="1954"/>
      <c r="C110" s="1304">
        <f>C108+1</f>
        <v>34</v>
      </c>
      <c r="D110" s="1306" t="s">
        <v>1401</v>
      </c>
    </row>
    <row r="111" spans="1:4" ht="3" customHeight="1" x14ac:dyDescent="0.2">
      <c r="A111" s="1300"/>
      <c r="B111" s="2016"/>
      <c r="C111" s="1304"/>
      <c r="D111" s="1306"/>
    </row>
    <row r="112" spans="1:4" x14ac:dyDescent="0.2">
      <c r="A112" s="1300"/>
      <c r="B112" s="1954"/>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4"/>
      <c r="C115" s="1304">
        <f>C112+1</f>
        <v>36</v>
      </c>
      <c r="D115" s="1303" t="s">
        <v>1398</v>
      </c>
    </row>
    <row r="116" spans="1:4" ht="3" customHeight="1" x14ac:dyDescent="0.2">
      <c r="A116" s="1300"/>
      <c r="B116" s="2016"/>
      <c r="C116" s="1304"/>
      <c r="D116" s="1303"/>
    </row>
    <row r="117" spans="1:4" x14ac:dyDescent="0.2">
      <c r="A117" s="1300"/>
      <c r="B117" s="1954"/>
      <c r="C117" s="1304">
        <f>C115+1</f>
        <v>37</v>
      </c>
      <c r="D117" s="1303" t="s">
        <v>1753</v>
      </c>
    </row>
    <row r="118" spans="1:4" ht="3" customHeight="1" x14ac:dyDescent="0.2">
      <c r="A118" s="1300"/>
      <c r="B118" s="2016"/>
      <c r="C118" s="1304"/>
      <c r="D118" s="1303"/>
    </row>
    <row r="119" spans="1:4" x14ac:dyDescent="0.2">
      <c r="A119" s="1300"/>
      <c r="B119" s="1954"/>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4"/>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Bluford USD 318</v>
      </c>
      <c r="B1" s="2530"/>
      <c r="C1" s="2530"/>
      <c r="D1" s="2530"/>
      <c r="E1" s="2530"/>
    </row>
    <row r="2" spans="1:5" x14ac:dyDescent="0.2">
      <c r="A2" s="2531">
        <f>'Single Audit Cover'!E7</f>
        <v>13041318027</v>
      </c>
      <c r="B2" s="2531"/>
      <c r="C2" s="2531"/>
      <c r="D2" s="2531"/>
      <c r="E2" s="2531"/>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334957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1906</v>
      </c>
      <c r="B17" s="1345" t="s">
        <v>1453</v>
      </c>
      <c r="C17" s="1345"/>
      <c r="D17" s="1344">
        <f>-SUM('Revenues 9-14'!C271:D271,'Revenues 9-14'!F271:G271)</f>
        <v>0</v>
      </c>
    </row>
    <row r="19" spans="1:4" ht="13.5" thickBot="1" x14ac:dyDescent="0.25">
      <c r="A19" s="2022" t="s">
        <v>1452</v>
      </c>
      <c r="D19" s="1343">
        <f>SUM(D10:D17)</f>
        <v>334957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334957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14">
        <f>SUM(D35:D45)</f>
        <v>0</v>
      </c>
    </row>
    <row r="49" spans="2:4" x14ac:dyDescent="0.2">
      <c r="B49" s="1334" t="s">
        <v>1443</v>
      </c>
      <c r="C49" s="1334"/>
      <c r="D49" s="1914">
        <f>D32-D47</f>
        <v>334957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Bluford USD 318</v>
      </c>
      <c r="B1" s="2536"/>
      <c r="C1" s="2536"/>
      <c r="D1" s="2536"/>
      <c r="E1" s="1411"/>
    </row>
    <row r="2" spans="1:7" ht="13.5" customHeight="1" x14ac:dyDescent="0.2">
      <c r="A2" s="2537">
        <f>'Single Audit Cover'!E7</f>
        <v>13041318027</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1844</v>
      </c>
      <c r="C6" s="1350"/>
      <c r="D6" s="1350"/>
    </row>
    <row r="7" spans="1:7" ht="60.95" customHeight="1" x14ac:dyDescent="0.2">
      <c r="A7" s="2534" t="s">
        <v>1899</v>
      </c>
      <c r="B7" s="2534"/>
      <c r="C7" s="2534"/>
      <c r="D7" s="2534"/>
      <c r="E7" s="2534"/>
      <c r="F7" s="2534"/>
    </row>
    <row r="8" spans="1:7" ht="12" customHeight="1" x14ac:dyDescent="0.2">
      <c r="A8" s="1342"/>
      <c r="B8" s="2004"/>
      <c r="C8" s="2004"/>
      <c r="D8" s="2004"/>
      <c r="E8" s="1409"/>
    </row>
    <row r="9" spans="1:7" ht="15" customHeight="1" x14ac:dyDescent="0.2">
      <c r="A9" s="1966" t="s">
        <v>1934</v>
      </c>
      <c r="B9" s="1970"/>
      <c r="C9" s="1970"/>
      <c r="D9" s="1970"/>
      <c r="E9" s="1971"/>
      <c r="F9" s="1969"/>
      <c r="G9" s="1969"/>
    </row>
    <row r="10" spans="1:7" ht="15" customHeight="1" x14ac:dyDescent="0.2">
      <c r="A10" s="2045" t="s">
        <v>1935</v>
      </c>
      <c r="B10" s="1972"/>
      <c r="C10" s="1973"/>
      <c r="D10" s="1972" t="s">
        <v>1936</v>
      </c>
      <c r="E10" s="1973"/>
      <c r="F10" s="1972" t="s">
        <v>105</v>
      </c>
      <c r="G10" s="1969"/>
    </row>
    <row r="11" spans="1:7" ht="12" customHeight="1" x14ac:dyDescent="0.2">
      <c r="A11" s="2045"/>
      <c r="B11" s="1972"/>
      <c r="C11" s="2046"/>
      <c r="D11" s="1972"/>
      <c r="E11" s="2046"/>
      <c r="F11" s="1972"/>
      <c r="G11" s="1969"/>
    </row>
    <row r="12" spans="1:7" x14ac:dyDescent="0.2">
      <c r="A12" s="1342" t="s">
        <v>2067</v>
      </c>
      <c r="C12" s="1338"/>
      <c r="D12" s="1338"/>
    </row>
    <row r="13" spans="1:7" ht="15" customHeight="1" x14ac:dyDescent="0.2">
      <c r="A13" s="2534" t="s">
        <v>1845</v>
      </c>
      <c r="B13" s="2534"/>
      <c r="C13" s="2534"/>
      <c r="D13" s="2534"/>
      <c r="E13" s="2534"/>
      <c r="F13" s="2534"/>
    </row>
    <row r="14" spans="1:7" ht="9.75" customHeight="1" x14ac:dyDescent="0.2">
      <c r="C14" s="1338"/>
      <c r="D14" s="1338"/>
    </row>
    <row r="15" spans="1:7" ht="13.5" customHeight="1" x14ac:dyDescent="0.2">
      <c r="C15" s="1736" t="s">
        <v>1493</v>
      </c>
      <c r="D15" s="2544" t="s">
        <v>1492</v>
      </c>
      <c r="E15" s="2544"/>
      <c r="F15" s="2544"/>
    </row>
    <row r="16" spans="1:7" ht="13.5" customHeight="1" x14ac:dyDescent="0.2">
      <c r="A16" s="1370"/>
      <c r="B16" s="1342" t="s">
        <v>1491</v>
      </c>
      <c r="C16" s="1736" t="s">
        <v>1490</v>
      </c>
      <c r="D16" s="2545" t="s">
        <v>2068</v>
      </c>
      <c r="E16" s="2545"/>
      <c r="F16" s="2545"/>
    </row>
    <row r="17" spans="1:6" ht="20.45" customHeight="1" x14ac:dyDescent="0.2">
      <c r="A17" s="2047"/>
      <c r="B17" s="2048"/>
      <c r="C17" s="1961"/>
      <c r="D17" s="2543"/>
      <c r="E17" s="2543"/>
      <c r="F17" s="2543"/>
    </row>
    <row r="18" spans="1:6" ht="20.65" customHeight="1" x14ac:dyDescent="0.2">
      <c r="A18" s="2047"/>
      <c r="B18" s="2048"/>
      <c r="C18" s="1961"/>
      <c r="D18" s="2543"/>
      <c r="E18" s="2543"/>
      <c r="F18" s="2543"/>
    </row>
    <row r="19" spans="1:6" ht="20.65" customHeight="1" x14ac:dyDescent="0.2">
      <c r="A19" s="2047"/>
      <c r="B19" s="2048"/>
      <c r="C19" s="1961"/>
      <c r="D19" s="2543"/>
      <c r="E19" s="2543"/>
      <c r="F19" s="2543"/>
    </row>
    <row r="20" spans="1:6" ht="20.65" customHeight="1" x14ac:dyDescent="0.2">
      <c r="A20" s="2047"/>
      <c r="B20" s="2048"/>
      <c r="C20" s="1961"/>
      <c r="D20" s="2543"/>
      <c r="E20" s="2543"/>
      <c r="F20" s="2543"/>
    </row>
    <row r="21" spans="1:6" ht="20.65" customHeight="1" x14ac:dyDescent="0.2">
      <c r="A21" s="2047"/>
      <c r="B21" s="2048"/>
      <c r="C21" s="1961"/>
      <c r="D21" s="2543"/>
      <c r="E21" s="2543"/>
      <c r="F21" s="2543"/>
    </row>
    <row r="22" spans="1:6" ht="20.65" customHeight="1" x14ac:dyDescent="0.2">
      <c r="A22" s="2047"/>
      <c r="B22" s="2048"/>
      <c r="C22" s="1961"/>
      <c r="D22" s="2543"/>
      <c r="E22" s="2543"/>
      <c r="F22" s="2543"/>
    </row>
    <row r="23" spans="1:6" ht="20.65" customHeight="1" x14ac:dyDescent="0.2">
      <c r="A23" s="2047"/>
      <c r="B23" s="2048"/>
      <c r="C23" s="1961"/>
      <c r="D23" s="2543"/>
      <c r="E23" s="2543"/>
      <c r="F23" s="2543"/>
    </row>
    <row r="24" spans="1:6" ht="20.65" customHeight="1" x14ac:dyDescent="0.2">
      <c r="A24" s="2047"/>
      <c r="B24" s="2048"/>
      <c r="C24" s="1961"/>
      <c r="D24" s="2543"/>
      <c r="E24" s="2543"/>
      <c r="F24" s="2543"/>
    </row>
    <row r="25" spans="1:6" ht="20.65" customHeight="1" x14ac:dyDescent="0.2">
      <c r="A25" s="2047"/>
      <c r="B25" s="2048"/>
      <c r="C25" s="1961"/>
      <c r="D25" s="2543"/>
      <c r="E25" s="2543"/>
      <c r="F25" s="2543"/>
    </row>
    <row r="26" spans="1:6" ht="20.65" customHeight="1" x14ac:dyDescent="0.2">
      <c r="A26" s="2047"/>
      <c r="B26" s="2048"/>
      <c r="C26" s="1961"/>
      <c r="D26" s="2543"/>
      <c r="E26" s="2543"/>
      <c r="F26" s="2543"/>
    </row>
    <row r="27" spans="1:6" ht="20.65" customHeight="1" x14ac:dyDescent="0.2">
      <c r="A27" s="2047"/>
      <c r="B27" s="2048"/>
      <c r="C27" s="1961"/>
      <c r="D27" s="2543"/>
      <c r="E27" s="2543"/>
      <c r="F27" s="2543"/>
    </row>
    <row r="28" spans="1:6" ht="20.65" customHeight="1" x14ac:dyDescent="0.2">
      <c r="A28" s="2047"/>
      <c r="B28" s="2048"/>
      <c r="C28" s="1961"/>
      <c r="D28" s="2543"/>
      <c r="E28" s="2543"/>
      <c r="F28" s="2543"/>
    </row>
    <row r="29" spans="1:6" ht="20.65" customHeight="1" x14ac:dyDescent="0.2">
      <c r="A29" s="2047"/>
      <c r="B29" s="2048"/>
      <c r="C29" s="1961"/>
      <c r="D29" s="2543"/>
      <c r="E29" s="2543"/>
      <c r="F29" s="2543"/>
    </row>
    <row r="30" spans="1:6" ht="12" customHeight="1" x14ac:dyDescent="0.2">
      <c r="A30" s="1481"/>
      <c r="B30" s="1672"/>
      <c r="C30" s="1673"/>
      <c r="D30" s="1674"/>
      <c r="E30" s="1405"/>
    </row>
    <row r="31" spans="1:6" ht="12" customHeight="1" x14ac:dyDescent="0.2">
      <c r="A31" s="1737" t="s">
        <v>1937</v>
      </c>
      <c r="B31" s="1672"/>
      <c r="C31" s="1673"/>
      <c r="D31" s="1674"/>
      <c r="E31" s="1405"/>
    </row>
    <row r="32" spans="1:6" ht="30" customHeight="1" x14ac:dyDescent="0.2">
      <c r="A32" s="2547" t="s">
        <v>2069</v>
      </c>
      <c r="B32" s="2547"/>
      <c r="C32" s="2547"/>
      <c r="D32" s="2547"/>
      <c r="E32" s="2547"/>
      <c r="F32" s="2547"/>
    </row>
    <row r="33" spans="1:6" ht="13.5" customHeight="1" x14ac:dyDescent="0.2">
      <c r="A33" s="1481" t="s">
        <v>1754</v>
      </c>
      <c r="B33" s="1672"/>
      <c r="C33" s="1675">
        <v>0</v>
      </c>
      <c r="D33" s="1674"/>
      <c r="E33" s="1405"/>
    </row>
    <row r="34" spans="1:6" ht="13.5" customHeight="1" x14ac:dyDescent="0.2">
      <c r="A34" s="1481" t="s">
        <v>1755</v>
      </c>
      <c r="B34" s="1672"/>
      <c r="C34" s="1676">
        <v>0</v>
      </c>
      <c r="D34" s="1674" t="s">
        <v>2070</v>
      </c>
      <c r="E34" s="2548">
        <f>+C33+C34</f>
        <v>0</v>
      </c>
      <c r="F34" s="2549"/>
    </row>
    <row r="35" spans="1:6" ht="12" customHeight="1" x14ac:dyDescent="0.2">
      <c r="A35" s="1481"/>
      <c r="B35" s="1672"/>
      <c r="C35" s="2049"/>
      <c r="D35" s="1674"/>
      <c r="E35" s="2050"/>
      <c r="F35" s="1406"/>
    </row>
    <row r="36" spans="1:6" ht="13.5" customHeight="1" x14ac:dyDescent="0.2">
      <c r="A36" s="1737" t="s">
        <v>1938</v>
      </c>
      <c r="B36" s="1672"/>
      <c r="C36" s="1673"/>
      <c r="D36" s="1674"/>
      <c r="E36" s="1405"/>
    </row>
    <row r="37" spans="1:6" ht="14.25" customHeight="1" x14ac:dyDescent="0.2">
      <c r="A37" s="1481" t="s">
        <v>1843</v>
      </c>
      <c r="B37" s="1672"/>
      <c r="C37" s="1677"/>
      <c r="D37" s="1674"/>
      <c r="E37" s="1405"/>
    </row>
    <row r="38" spans="1:6" ht="14.25" customHeight="1" x14ac:dyDescent="0.2">
      <c r="A38" s="1481"/>
      <c r="B38" s="1672" t="s">
        <v>1756</v>
      </c>
      <c r="C38" s="1678"/>
      <c r="D38" s="1674"/>
      <c r="E38" s="1405"/>
    </row>
    <row r="39" spans="1:6" ht="14.25" customHeight="1" x14ac:dyDescent="0.2">
      <c r="A39" s="1481"/>
      <c r="B39" s="1672" t="s">
        <v>1757</v>
      </c>
      <c r="C39" s="1678"/>
      <c r="D39" s="1674"/>
      <c r="E39" s="1405"/>
    </row>
    <row r="40" spans="1:6" ht="14.25" customHeight="1" x14ac:dyDescent="0.2">
      <c r="A40" s="1481"/>
      <c r="B40" s="1672" t="s">
        <v>1758</v>
      </c>
      <c r="C40" s="1678"/>
      <c r="D40" s="1674"/>
      <c r="E40" s="1405"/>
    </row>
    <row r="41" spans="1:6" ht="14.25" customHeight="1" x14ac:dyDescent="0.2">
      <c r="A41" s="1481"/>
      <c r="B41" s="1672" t="s">
        <v>1759</v>
      </c>
      <c r="C41" s="1678"/>
      <c r="D41" s="1674"/>
      <c r="E41" s="1405"/>
    </row>
    <row r="42" spans="1:6" ht="14.25" customHeight="1" x14ac:dyDescent="0.2">
      <c r="A42" s="1481" t="s">
        <v>1760</v>
      </c>
      <c r="B42" s="1672"/>
      <c r="C42" s="1678"/>
      <c r="D42" s="1674"/>
      <c r="E42" s="1405"/>
    </row>
    <row r="43" spans="1:6" ht="14.25" customHeight="1" x14ac:dyDescent="0.2">
      <c r="A43" s="1481" t="s">
        <v>1761</v>
      </c>
      <c r="B43" s="1672"/>
      <c r="C43" s="1679"/>
      <c r="D43" s="1674"/>
      <c r="E43" s="1405"/>
    </row>
    <row r="44" spans="1:6" ht="14.25" customHeight="1" x14ac:dyDescent="0.2">
      <c r="A44" s="1481"/>
      <c r="B44" s="1672"/>
      <c r="C44" s="1677" t="s">
        <v>1762</v>
      </c>
      <c r="D44" s="1674"/>
      <c r="E44" s="1405"/>
    </row>
    <row r="45" spans="1:6" ht="13.5" customHeight="1" x14ac:dyDescent="0.2">
      <c r="B45" s="1404"/>
      <c r="C45" s="1403"/>
      <c r="D45" s="1403"/>
    </row>
    <row r="46" spans="1:6" x14ac:dyDescent="0.2">
      <c r="A46" s="1680" t="s">
        <v>2071</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50" t="s">
        <v>2072</v>
      </c>
      <c r="C49" s="2550"/>
      <c r="D49" s="2550"/>
      <c r="E49" s="1401"/>
    </row>
    <row r="50" spans="1:5" s="1355" customFormat="1" ht="3.75" customHeight="1" x14ac:dyDescent="0.2">
      <c r="A50" s="1402"/>
      <c r="B50" s="2053"/>
      <c r="C50" s="2053"/>
      <c r="D50" s="2053"/>
      <c r="E50" s="1401"/>
    </row>
    <row r="51" spans="1:5" s="1355" customFormat="1" ht="20.25" customHeight="1" x14ac:dyDescent="0.2">
      <c r="A51" s="1400">
        <v>6</v>
      </c>
      <c r="B51" s="2546" t="s">
        <v>1940</v>
      </c>
      <c r="C51" s="2546"/>
      <c r="D51" s="2546"/>
    </row>
    <row r="52" spans="1:5" ht="14.25" customHeight="1" x14ac:dyDescent="0.2">
      <c r="A52" s="1400"/>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1" t="str">
        <f>'Single Audit Cover'!A7</f>
        <v>Bluford USD 318</v>
      </c>
      <c r="C1" s="2552"/>
      <c r="D1" s="2552"/>
      <c r="E1" s="2552"/>
      <c r="F1" s="2552"/>
      <c r="G1" s="2552"/>
      <c r="H1" s="2552"/>
      <c r="I1" s="2552"/>
      <c r="J1" s="2552"/>
      <c r="K1" s="2552"/>
      <c r="L1" s="2552"/>
      <c r="M1" s="2552"/>
    </row>
    <row r="2" spans="2:14" ht="15" x14ac:dyDescent="0.2">
      <c r="B2" s="2553">
        <f>'Single Audit Cover'!E7</f>
        <v>13041318027</v>
      </c>
      <c r="C2" s="2553"/>
      <c r="D2" s="2553"/>
      <c r="E2" s="2553"/>
      <c r="F2" s="2553"/>
      <c r="G2" s="2553"/>
      <c r="H2" s="2553"/>
      <c r="I2" s="2553"/>
      <c r="J2" s="2553"/>
      <c r="K2" s="2553"/>
      <c r="L2" s="2553"/>
      <c r="M2" s="2553"/>
      <c r="N2" s="1399"/>
    </row>
    <row r="3" spans="2:14" ht="15" x14ac:dyDescent="0.2">
      <c r="B3" s="2554" t="s">
        <v>1432</v>
      </c>
      <c r="C3" s="2554"/>
      <c r="D3" s="2554"/>
      <c r="E3" s="2554"/>
      <c r="F3" s="2554"/>
      <c r="G3" s="2554"/>
      <c r="H3" s="2554"/>
      <c r="I3" s="2554"/>
      <c r="J3" s="2554"/>
      <c r="K3" s="2554"/>
      <c r="L3" s="2554"/>
      <c r="M3" s="2554"/>
      <c r="N3" s="1399"/>
    </row>
    <row r="4" spans="2:14" ht="15" x14ac:dyDescent="0.2">
      <c r="B4" s="2555" t="str">
        <f>'[1]Single Audit Cover'!A4</f>
        <v>Year Ending June 30, 2017</v>
      </c>
      <c r="C4" s="2555"/>
      <c r="D4" s="2555"/>
      <c r="E4" s="2555"/>
      <c r="F4" s="2555"/>
      <c r="G4" s="2555"/>
      <c r="H4" s="2555"/>
      <c r="I4" s="2555"/>
      <c r="J4" s="2555"/>
      <c r="K4" s="2555"/>
      <c r="L4" s="2555"/>
      <c r="M4" s="2555"/>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2057</v>
      </c>
      <c r="C7" s="1393"/>
      <c r="D7" s="1392"/>
      <c r="E7" s="2028"/>
      <c r="F7" s="2029"/>
      <c r="G7" s="2028"/>
      <c r="H7" s="2030" t="s">
        <v>1484</v>
      </c>
      <c r="I7" s="2028"/>
      <c r="J7" s="2102" t="s">
        <v>1484</v>
      </c>
      <c r="K7" s="1388"/>
      <c r="L7" s="1387" t="s">
        <v>1482</v>
      </c>
      <c r="M7" s="1386"/>
    </row>
    <row r="8" spans="2:14" ht="15.75" x14ac:dyDescent="0.25">
      <c r="B8" s="2031" t="s">
        <v>2058</v>
      </c>
      <c r="C8" s="1393" t="s">
        <v>1486</v>
      </c>
      <c r="D8" s="1392" t="s">
        <v>1485</v>
      </c>
      <c r="E8" s="1391" t="s">
        <v>1484</v>
      </c>
      <c r="F8" s="1390" t="s">
        <v>1484</v>
      </c>
      <c r="G8" s="1389" t="s">
        <v>1484</v>
      </c>
      <c r="H8" s="2030" t="s">
        <v>1858</v>
      </c>
      <c r="I8" s="1388" t="s">
        <v>1484</v>
      </c>
      <c r="J8" s="2102" t="s">
        <v>2059</v>
      </c>
      <c r="K8" s="1388" t="s">
        <v>1483</v>
      </c>
      <c r="L8" s="1387" t="s">
        <v>1478</v>
      </c>
      <c r="M8" s="1386" t="s">
        <v>31</v>
      </c>
    </row>
    <row r="9" spans="2:14" ht="13.5" x14ac:dyDescent="0.2">
      <c r="B9" s="2032" t="s">
        <v>1481</v>
      </c>
      <c r="C9" s="1393" t="s">
        <v>1480</v>
      </c>
      <c r="D9" s="1392" t="s">
        <v>2060</v>
      </c>
      <c r="E9" s="1391" t="s">
        <v>1858</v>
      </c>
      <c r="F9" s="1390" t="s">
        <v>2059</v>
      </c>
      <c r="G9" s="1389" t="s">
        <v>1858</v>
      </c>
      <c r="H9" s="2030" t="s">
        <v>2061</v>
      </c>
      <c r="I9" s="1388" t="s">
        <v>2059</v>
      </c>
      <c r="J9" s="2102" t="s">
        <v>2061</v>
      </c>
      <c r="K9" s="1388" t="s">
        <v>1479</v>
      </c>
      <c r="L9" s="2033" t="s">
        <v>2062</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3"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1945</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1939</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1898</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Bluford USD 318</v>
      </c>
      <c r="C1" s="2561"/>
      <c r="D1" s="2561"/>
      <c r="E1" s="2561"/>
      <c r="F1" s="2561"/>
      <c r="G1" s="2561"/>
      <c r="H1" s="2561"/>
      <c r="I1" s="2561"/>
      <c r="J1" s="1438"/>
    </row>
    <row r="2" spans="2:10" s="1350" customFormat="1" ht="12.75" customHeight="1" x14ac:dyDescent="0.2">
      <c r="B2" s="2562">
        <f>'Single Audit Cover'!E7</f>
        <v>13041318027</v>
      </c>
      <c r="C2" s="2563"/>
      <c r="D2" s="2563"/>
      <c r="E2" s="2563"/>
      <c r="F2" s="2563"/>
      <c r="G2" s="2563"/>
      <c r="H2" s="2563"/>
      <c r="I2" s="2563"/>
      <c r="J2" s="1438"/>
    </row>
    <row r="3" spans="2:10" s="1350" customFormat="1" ht="12.75" customHeight="1" x14ac:dyDescent="0.2">
      <c r="B3" s="2564" t="s">
        <v>1512</v>
      </c>
      <c r="C3" s="2542"/>
      <c r="D3" s="2542"/>
      <c r="E3" s="2542"/>
      <c r="F3" s="2542"/>
      <c r="G3" s="2542"/>
      <c r="H3" s="2542"/>
      <c r="I3" s="2542"/>
      <c r="J3" s="1437"/>
    </row>
    <row r="4" spans="2:10" s="1350" customFormat="1" ht="12.75" customHeight="1" x14ac:dyDescent="0.2">
      <c r="B4" s="2564"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64"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7"/>
      <c r="F17" s="1305"/>
      <c r="G17" s="2057"/>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7"/>
      <c r="F26" s="1305"/>
      <c r="G26" s="2057"/>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1941</v>
      </c>
      <c r="C33" s="1370"/>
      <c r="E33" s="1418"/>
      <c r="F33" s="1355" t="s">
        <v>1031</v>
      </c>
      <c r="G33" s="1418"/>
      <c r="H33" s="1355" t="s">
        <v>105</v>
      </c>
    </row>
    <row r="35" spans="2:9" x14ac:dyDescent="0.2">
      <c r="B35" s="2058" t="s">
        <v>2074</v>
      </c>
      <c r="C35" s="1419"/>
      <c r="D35" s="1337"/>
    </row>
    <row r="36" spans="2:9" ht="6" customHeight="1" x14ac:dyDescent="0.2">
      <c r="B36" s="2058"/>
      <c r="C36" s="1419"/>
      <c r="D36" s="1337"/>
    </row>
    <row r="37" spans="2:9" ht="17.25" customHeight="1" x14ac:dyDescent="0.2">
      <c r="B37" s="2059" t="s">
        <v>1500</v>
      </c>
      <c r="C37" s="2567" t="s">
        <v>1499</v>
      </c>
      <c r="D37" s="2568"/>
      <c r="E37" s="2568"/>
      <c r="F37" s="2569"/>
      <c r="G37" s="2567" t="s">
        <v>2075</v>
      </c>
      <c r="H37" s="2568"/>
      <c r="I37" s="2569"/>
    </row>
    <row r="38" spans="2:9" ht="16.5" customHeight="1" x14ac:dyDescent="0.2">
      <c r="B38" s="2060"/>
      <c r="C38" s="2556"/>
      <c r="D38" s="2557"/>
      <c r="E38" s="2557"/>
      <c r="F38" s="2558"/>
      <c r="G38" s="2570"/>
      <c r="H38" s="2571"/>
      <c r="I38" s="2572"/>
    </row>
    <row r="39" spans="2:9" ht="16.5" customHeight="1" x14ac:dyDescent="0.2">
      <c r="B39" s="2060"/>
      <c r="C39" s="2556"/>
      <c r="D39" s="2557"/>
      <c r="E39" s="2557"/>
      <c r="F39" s="2558"/>
      <c r="G39" s="2559"/>
      <c r="H39" s="2559"/>
      <c r="I39" s="2559"/>
    </row>
    <row r="40" spans="2:9" ht="16.5" customHeight="1" x14ac:dyDescent="0.2">
      <c r="B40" s="2060"/>
      <c r="C40" s="2556"/>
      <c r="D40" s="2557"/>
      <c r="E40" s="2557"/>
      <c r="F40" s="2558"/>
      <c r="G40" s="2559"/>
      <c r="H40" s="2559"/>
      <c r="I40" s="2559"/>
    </row>
    <row r="41" spans="2:9" ht="16.5" customHeight="1" x14ac:dyDescent="0.2">
      <c r="B41" s="2060"/>
      <c r="C41" s="2556"/>
      <c r="D41" s="2557"/>
      <c r="E41" s="2557"/>
      <c r="F41" s="2558"/>
      <c r="G41" s="2559"/>
      <c r="H41" s="2559"/>
      <c r="I41" s="2559"/>
    </row>
    <row r="42" spans="2:9" ht="16.5" customHeight="1" x14ac:dyDescent="0.2">
      <c r="B42" s="2060"/>
      <c r="C42" s="2556"/>
      <c r="D42" s="2557"/>
      <c r="E42" s="2557"/>
      <c r="F42" s="2558"/>
      <c r="G42" s="2559"/>
      <c r="H42" s="2559"/>
      <c r="I42" s="2559"/>
    </row>
    <row r="43" spans="2:9" ht="16.5" customHeight="1" x14ac:dyDescent="0.2">
      <c r="B43" s="2060"/>
      <c r="C43" s="2573" t="s">
        <v>2076</v>
      </c>
      <c r="D43" s="2574"/>
      <c r="E43" s="2574"/>
      <c r="F43" s="2575"/>
      <c r="G43" s="2576">
        <f>SUM(G38:I42)</f>
        <v>0</v>
      </c>
      <c r="H43" s="2576"/>
      <c r="I43" s="2576"/>
    </row>
    <row r="44" spans="2:9" ht="12.75" customHeight="1" x14ac:dyDescent="0.2"/>
    <row r="45" spans="2:9" ht="12.75" customHeight="1" x14ac:dyDescent="0.2">
      <c r="B45" s="1430" t="s">
        <v>2077</v>
      </c>
      <c r="D45" s="2577">
        <v>0</v>
      </c>
      <c r="E45" s="2578"/>
    </row>
    <row r="46" spans="2:9" ht="5.25" customHeight="1" x14ac:dyDescent="0.2">
      <c r="B46" s="2061"/>
      <c r="D46" s="2062"/>
      <c r="E46" s="2063"/>
    </row>
    <row r="47" spans="2:9" ht="12.75" customHeight="1" x14ac:dyDescent="0.2">
      <c r="B47" s="1355" t="s">
        <v>2078</v>
      </c>
      <c r="C47" s="1355"/>
      <c r="D47" s="2064" t="e">
        <f>+G43/D45</f>
        <v>#DIV/0!</v>
      </c>
      <c r="E47" s="2065"/>
      <c r="F47" s="2066"/>
      <c r="I47" s="2067"/>
    </row>
    <row r="48" spans="2:9" ht="9.9499999999999993" customHeight="1" x14ac:dyDescent="0.2"/>
    <row r="49" spans="1:9" x14ac:dyDescent="0.2">
      <c r="B49" s="1358" t="s">
        <v>1498</v>
      </c>
      <c r="C49" s="1370"/>
      <c r="D49" s="1370"/>
      <c r="E49" s="2579"/>
      <c r="F49" s="2579"/>
      <c r="G49" s="2579"/>
      <c r="H49" s="1404"/>
    </row>
    <row r="51" spans="1:9" ht="13.5" customHeight="1" x14ac:dyDescent="0.2">
      <c r="B51" s="1358" t="s">
        <v>1497</v>
      </c>
      <c r="C51" s="1370"/>
      <c r="E51" s="1418"/>
      <c r="F51" s="1355" t="s">
        <v>1031</v>
      </c>
      <c r="G51" s="1418"/>
      <c r="H51" s="1355" t="s">
        <v>105</v>
      </c>
    </row>
    <row r="52" spans="1:9" x14ac:dyDescent="0.2">
      <c r="B52" s="2040"/>
      <c r="C52" s="2042"/>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Bluford USD 318</v>
      </c>
      <c r="C1" s="2560"/>
      <c r="D1" s="2560"/>
      <c r="E1" s="2560"/>
      <c r="F1" s="2560"/>
      <c r="G1" s="2560"/>
      <c r="H1" s="2560"/>
      <c r="I1" s="2560"/>
      <c r="J1" s="2560"/>
      <c r="K1" s="2560"/>
      <c r="L1" s="1471"/>
      <c r="M1" s="1471"/>
    </row>
    <row r="2" spans="1:13" ht="12" customHeight="1" x14ac:dyDescent="0.2">
      <c r="B2" s="2562">
        <f>'Single Audit Cover'!E7</f>
        <v>13041318027</v>
      </c>
      <c r="C2" s="2562"/>
      <c r="D2" s="2562"/>
      <c r="E2" s="2562"/>
      <c r="F2" s="2562"/>
      <c r="G2" s="2562"/>
      <c r="H2" s="2562"/>
      <c r="I2" s="2562"/>
      <c r="J2" s="2562"/>
      <c r="K2" s="2562"/>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1530</v>
      </c>
      <c r="C10" s="1681" t="s">
        <v>2021</v>
      </c>
      <c r="D10" s="1682">
        <v>1</v>
      </c>
      <c r="E10" s="1404"/>
      <c r="F10" s="1408" t="s">
        <v>1529</v>
      </c>
      <c r="G10" s="1463"/>
      <c r="H10" s="1464" t="s">
        <v>1528</v>
      </c>
      <c r="I10" s="1463" t="s">
        <v>2095</v>
      </c>
      <c r="J10" s="2076" t="s">
        <v>1527</v>
      </c>
      <c r="K10" s="1404"/>
      <c r="L10" s="1440"/>
    </row>
    <row r="11" spans="1:13" ht="13.5" customHeight="1" x14ac:dyDescent="0.2">
      <c r="B11" s="1404"/>
      <c r="C11" s="1404"/>
      <c r="D11" s="1404"/>
      <c r="E11" s="1404"/>
      <c r="F11" s="1404"/>
      <c r="G11" s="1425"/>
      <c r="H11" s="1404"/>
      <c r="I11" s="2077"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1525</v>
      </c>
      <c r="C13" s="2078"/>
      <c r="D13" s="2079"/>
      <c r="E13" s="2079"/>
      <c r="F13" s="2079"/>
      <c r="G13" s="2080"/>
      <c r="H13" s="2079"/>
      <c r="I13" s="2080"/>
      <c r="J13" s="2079"/>
      <c r="K13" s="2079"/>
      <c r="L13" s="1458"/>
    </row>
    <row r="14" spans="1:13" ht="45.75" customHeight="1" x14ac:dyDescent="0.2">
      <c r="B14" s="2581" t="s">
        <v>2125</v>
      </c>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1524</v>
      </c>
      <c r="C16" s="2078"/>
      <c r="D16" s="2079"/>
      <c r="E16" s="2079"/>
      <c r="F16" s="2079"/>
      <c r="G16" s="2080"/>
      <c r="H16" s="2079"/>
      <c r="I16" s="2080"/>
      <c r="J16" s="2079"/>
      <c r="K16" s="2079"/>
      <c r="L16" s="1458"/>
    </row>
    <row r="17" spans="2:12" ht="45.75" customHeight="1" x14ac:dyDescent="0.2">
      <c r="B17" s="2581" t="s">
        <v>2126</v>
      </c>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78" t="s">
        <v>2084</v>
      </c>
      <c r="C19" s="2078"/>
      <c r="D19" s="2079"/>
      <c r="E19" s="2079"/>
      <c r="F19" s="2079"/>
      <c r="G19" s="2080"/>
      <c r="H19" s="2079"/>
      <c r="I19" s="2080"/>
      <c r="J19" s="2079"/>
      <c r="K19" s="2079"/>
      <c r="L19" s="1458"/>
    </row>
    <row r="20" spans="2:12" ht="45.75" customHeight="1" x14ac:dyDescent="0.2">
      <c r="B20" s="2584" t="s">
        <v>2127</v>
      </c>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78" t="s">
        <v>1523</v>
      </c>
      <c r="C22" s="2078"/>
      <c r="D22" s="2055"/>
      <c r="E22" s="2055"/>
      <c r="F22" s="2055"/>
      <c r="G22" s="2056"/>
      <c r="H22" s="2055"/>
      <c r="I22" s="2056"/>
      <c r="J22" s="2055"/>
      <c r="K22" s="2055"/>
      <c r="L22" s="1440"/>
    </row>
    <row r="23" spans="2:12" ht="45" customHeight="1" x14ac:dyDescent="0.2">
      <c r="B23" s="2581" t="s">
        <v>2128</v>
      </c>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78" t="s">
        <v>1522</v>
      </c>
      <c r="C25" s="2078"/>
      <c r="D25" s="2055"/>
      <c r="E25" s="2055"/>
      <c r="F25" s="2055"/>
      <c r="G25" s="2056"/>
      <c r="H25" s="2055"/>
      <c r="I25" s="2056"/>
      <c r="J25" s="2055"/>
      <c r="K25" s="2055"/>
      <c r="L25" s="1440"/>
    </row>
    <row r="26" spans="2:12" ht="45.75" customHeight="1" x14ac:dyDescent="0.2">
      <c r="B26" s="2581" t="s">
        <v>2129</v>
      </c>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1" t="s">
        <v>1521</v>
      </c>
      <c r="C28" s="2081"/>
      <c r="D28" s="2055"/>
      <c r="E28" s="2055"/>
      <c r="F28" s="2055"/>
      <c r="G28" s="2056"/>
      <c r="H28" s="2055"/>
      <c r="I28" s="2056"/>
      <c r="J28" s="2055"/>
      <c r="K28" s="2055"/>
      <c r="L28" s="1440"/>
    </row>
    <row r="29" spans="2:12" ht="45.75" customHeight="1" x14ac:dyDescent="0.2">
      <c r="B29" s="2585" t="s">
        <v>2130</v>
      </c>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1520</v>
      </c>
      <c r="C31" s="2082"/>
      <c r="D31" s="2075"/>
      <c r="E31" s="2055"/>
      <c r="F31" s="2055"/>
      <c r="G31" s="2056"/>
      <c r="H31" s="2055"/>
      <c r="I31" s="2056"/>
      <c r="J31" s="2055"/>
      <c r="K31" s="2055"/>
      <c r="L31" s="1440"/>
    </row>
    <row r="32" spans="2:12" s="1404" customFormat="1" ht="45.75" customHeight="1" x14ac:dyDescent="0.2">
      <c r="B32" s="2580" t="s">
        <v>2131</v>
      </c>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3" t="s">
        <v>1519</v>
      </c>
      <c r="C34" s="2084"/>
      <c r="D34" s="2085"/>
      <c r="E34" s="2085"/>
      <c r="F34" s="2085"/>
      <c r="G34" s="2086"/>
      <c r="H34" s="2085"/>
      <c r="I34" s="2086"/>
      <c r="J34" s="2085"/>
      <c r="K34" s="2087"/>
      <c r="L34" s="1440"/>
    </row>
    <row r="35" spans="1:13" s="1404" customFormat="1" ht="13.5" customHeight="1" x14ac:dyDescent="0.2">
      <c r="B35" s="1451" t="s">
        <v>1518</v>
      </c>
      <c r="C35" s="1683"/>
      <c r="D35" s="1454"/>
      <c r="E35" s="1453"/>
      <c r="F35" s="1452" t="s">
        <v>1517</v>
      </c>
      <c r="G35" s="1449"/>
      <c r="H35" s="1448"/>
      <c r="I35" s="1447"/>
      <c r="J35" s="1442"/>
      <c r="K35" s="1446"/>
      <c r="L35" s="1440"/>
    </row>
    <row r="36" spans="1:13" s="1404" customFormat="1" ht="13.5" customHeight="1" x14ac:dyDescent="0.2">
      <c r="B36" s="1451" t="s">
        <v>1516</v>
      </c>
      <c r="C36" s="1683"/>
      <c r="D36" s="208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(1)&amp;R&amp;8Page 43 (1)</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8" sqref="B2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Bluford USD 318</v>
      </c>
      <c r="C1" s="2560"/>
      <c r="D1" s="2560"/>
      <c r="E1" s="2560"/>
      <c r="F1" s="2560"/>
      <c r="G1" s="2560"/>
      <c r="H1" s="2560"/>
      <c r="I1" s="2560"/>
      <c r="J1" s="2560"/>
      <c r="K1" s="2560"/>
      <c r="L1" s="1471"/>
      <c r="M1" s="1471"/>
    </row>
    <row r="2" spans="1:13" ht="12" customHeight="1" x14ac:dyDescent="0.2">
      <c r="B2" s="2562">
        <f>'Single Audit Cover'!E7</f>
        <v>13041318027</v>
      </c>
      <c r="C2" s="2562"/>
      <c r="D2" s="2562"/>
      <c r="E2" s="2562"/>
      <c r="F2" s="2562"/>
      <c r="G2" s="2562"/>
      <c r="H2" s="2562"/>
      <c r="I2" s="2562"/>
      <c r="J2" s="2562"/>
      <c r="K2" s="2562"/>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1530</v>
      </c>
      <c r="C10" s="1681" t="s">
        <v>2021</v>
      </c>
      <c r="D10" s="1682">
        <v>2</v>
      </c>
      <c r="E10" s="1404"/>
      <c r="F10" s="1408" t="s">
        <v>1529</v>
      </c>
      <c r="G10" s="1463"/>
      <c r="H10" s="1464" t="s">
        <v>1528</v>
      </c>
      <c r="I10" s="1463" t="s">
        <v>2095</v>
      </c>
      <c r="J10" s="2076" t="s">
        <v>1527</v>
      </c>
      <c r="K10" s="1404"/>
      <c r="L10" s="1440"/>
    </row>
    <row r="11" spans="1:13" ht="13.5" customHeight="1" x14ac:dyDescent="0.2">
      <c r="B11" s="1404"/>
      <c r="C11" s="1404"/>
      <c r="D11" s="1404"/>
      <c r="E11" s="1404"/>
      <c r="F11" s="1404"/>
      <c r="G11" s="1425"/>
      <c r="H11" s="1404"/>
      <c r="I11" s="2077"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1525</v>
      </c>
      <c r="C13" s="2078"/>
      <c r="D13" s="2079"/>
      <c r="E13" s="2079"/>
      <c r="F13" s="2079"/>
      <c r="G13" s="2080"/>
      <c r="H13" s="2079"/>
      <c r="I13" s="2080"/>
      <c r="J13" s="2079"/>
      <c r="K13" s="2079"/>
      <c r="L13" s="1458"/>
    </row>
    <row r="14" spans="1:13" ht="45.75" customHeight="1" x14ac:dyDescent="0.2">
      <c r="B14" s="2581" t="s">
        <v>2132</v>
      </c>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1524</v>
      </c>
      <c r="C16" s="2078"/>
      <c r="D16" s="2079"/>
      <c r="E16" s="2079"/>
      <c r="F16" s="2079"/>
      <c r="G16" s="2080"/>
      <c r="H16" s="2079"/>
      <c r="I16" s="2080"/>
      <c r="J16" s="2079"/>
      <c r="K16" s="2079"/>
      <c r="L16" s="1458"/>
    </row>
    <row r="17" spans="2:12" ht="45.75" customHeight="1" x14ac:dyDescent="0.2">
      <c r="B17" s="2581" t="s">
        <v>2133</v>
      </c>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78" t="s">
        <v>2084</v>
      </c>
      <c r="C19" s="2078"/>
      <c r="D19" s="2079"/>
      <c r="E19" s="2079"/>
      <c r="F19" s="2079"/>
      <c r="G19" s="2080"/>
      <c r="H19" s="2079"/>
      <c r="I19" s="2080"/>
      <c r="J19" s="2079"/>
      <c r="K19" s="2079"/>
      <c r="L19" s="1458"/>
    </row>
    <row r="20" spans="2:12" ht="45.75" customHeight="1" x14ac:dyDescent="0.2">
      <c r="B20" s="2584" t="s">
        <v>2134</v>
      </c>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78" t="s">
        <v>1523</v>
      </c>
      <c r="C22" s="2078"/>
      <c r="D22" s="2055"/>
      <c r="E22" s="2055"/>
      <c r="F22" s="2055"/>
      <c r="G22" s="2056"/>
      <c r="H22" s="2055"/>
      <c r="I22" s="2056"/>
      <c r="J22" s="2055"/>
      <c r="K22" s="2055"/>
      <c r="L22" s="1440"/>
    </row>
    <row r="23" spans="2:12" ht="45" customHeight="1" x14ac:dyDescent="0.2">
      <c r="B23" s="2581" t="s">
        <v>2135</v>
      </c>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78" t="s">
        <v>1522</v>
      </c>
      <c r="C25" s="2078"/>
      <c r="D25" s="2055"/>
      <c r="E25" s="2055"/>
      <c r="F25" s="2055"/>
      <c r="G25" s="2056"/>
      <c r="H25" s="2055"/>
      <c r="I25" s="2056"/>
      <c r="J25" s="2055"/>
      <c r="K25" s="2055"/>
      <c r="L25" s="1440"/>
    </row>
    <row r="26" spans="2:12" ht="45.75" customHeight="1" x14ac:dyDescent="0.2">
      <c r="B26" s="2581" t="s">
        <v>2136</v>
      </c>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1" t="s">
        <v>1521</v>
      </c>
      <c r="C28" s="2081"/>
      <c r="D28" s="2055"/>
      <c r="E28" s="2055"/>
      <c r="F28" s="2055"/>
      <c r="G28" s="2056"/>
      <c r="H28" s="2055"/>
      <c r="I28" s="2056"/>
      <c r="J28" s="2055"/>
      <c r="K28" s="2055"/>
      <c r="L28" s="1440"/>
    </row>
    <row r="29" spans="2:12" ht="45.75" customHeight="1" x14ac:dyDescent="0.2">
      <c r="B29" s="2585" t="s">
        <v>2137</v>
      </c>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1520</v>
      </c>
      <c r="C31" s="2082"/>
      <c r="D31" s="2075"/>
      <c r="E31" s="2055"/>
      <c r="F31" s="2055"/>
      <c r="G31" s="2056"/>
      <c r="H31" s="2055"/>
      <c r="I31" s="2056"/>
      <c r="J31" s="2055"/>
      <c r="K31" s="2055"/>
      <c r="L31" s="1440"/>
    </row>
    <row r="32" spans="2:12" s="1404" customFormat="1" ht="45.75" customHeight="1" x14ac:dyDescent="0.2">
      <c r="B32" s="2580" t="s">
        <v>2138</v>
      </c>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3" t="s">
        <v>1519</v>
      </c>
      <c r="C34" s="2084"/>
      <c r="D34" s="2085"/>
      <c r="E34" s="2085"/>
      <c r="F34" s="2085"/>
      <c r="G34" s="2086"/>
      <c r="H34" s="2085"/>
      <c r="I34" s="2086"/>
      <c r="J34" s="2085"/>
      <c r="K34" s="2087"/>
      <c r="L34" s="1440"/>
    </row>
    <row r="35" spans="1:13" s="1404" customFormat="1" ht="13.5" customHeight="1" x14ac:dyDescent="0.2">
      <c r="B35" s="1451" t="s">
        <v>1518</v>
      </c>
      <c r="C35" s="1683"/>
      <c r="D35" s="1454"/>
      <c r="E35" s="1453"/>
      <c r="F35" s="1452" t="s">
        <v>1517</v>
      </c>
      <c r="G35" s="1449"/>
      <c r="H35" s="1448"/>
      <c r="I35" s="1447"/>
      <c r="J35" s="1442"/>
      <c r="K35" s="1446"/>
      <c r="L35" s="1440"/>
    </row>
    <row r="36" spans="1:13" s="1404" customFormat="1" ht="13.5" customHeight="1" x14ac:dyDescent="0.2">
      <c r="B36" s="1451" t="s">
        <v>1516</v>
      </c>
      <c r="C36" s="1683"/>
      <c r="D36" s="208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(2)&amp;R&amp;8Page 43 (2)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B17" sqref="B17:K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Bluford USD 318</v>
      </c>
      <c r="C1" s="2560"/>
      <c r="D1" s="2560"/>
      <c r="E1" s="2560"/>
      <c r="F1" s="2560"/>
      <c r="G1" s="2560"/>
      <c r="H1" s="2560"/>
      <c r="I1" s="2560"/>
      <c r="J1" s="2560"/>
      <c r="K1" s="2560"/>
      <c r="L1" s="1471"/>
      <c r="M1" s="1471"/>
    </row>
    <row r="2" spans="1:13" ht="12" customHeight="1" x14ac:dyDescent="0.2">
      <c r="B2" s="2562">
        <f>'Single Audit Cover'!E7</f>
        <v>13041318027</v>
      </c>
      <c r="C2" s="2562"/>
      <c r="D2" s="2562"/>
      <c r="E2" s="2562"/>
      <c r="F2" s="2562"/>
      <c r="G2" s="2562"/>
      <c r="H2" s="2562"/>
      <c r="I2" s="2562"/>
      <c r="J2" s="2562"/>
      <c r="K2" s="2562"/>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1530</v>
      </c>
      <c r="C10" s="1681" t="s">
        <v>2021</v>
      </c>
      <c r="D10" s="1682">
        <v>3</v>
      </c>
      <c r="E10" s="1404"/>
      <c r="F10" s="1408" t="s">
        <v>1529</v>
      </c>
      <c r="G10" s="1463"/>
      <c r="H10" s="1464" t="s">
        <v>1528</v>
      </c>
      <c r="I10" s="1463" t="s">
        <v>2095</v>
      </c>
      <c r="J10" s="2076" t="s">
        <v>1527</v>
      </c>
      <c r="K10" s="1404"/>
      <c r="L10" s="1440"/>
    </row>
    <row r="11" spans="1:13" ht="13.5" customHeight="1" x14ac:dyDescent="0.2">
      <c r="B11" s="1404"/>
      <c r="C11" s="1404"/>
      <c r="D11" s="1404"/>
      <c r="E11" s="1404"/>
      <c r="F11" s="1404"/>
      <c r="G11" s="1425"/>
      <c r="H11" s="1404"/>
      <c r="I11" s="2077"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1525</v>
      </c>
      <c r="C13" s="2078"/>
      <c r="D13" s="2079"/>
      <c r="E13" s="2079"/>
      <c r="F13" s="2079"/>
      <c r="G13" s="2080"/>
      <c r="H13" s="2079"/>
      <c r="I13" s="2080"/>
      <c r="J13" s="2079"/>
      <c r="K13" s="2079"/>
      <c r="L13" s="1458"/>
    </row>
    <row r="14" spans="1:13" ht="45.75" customHeight="1" x14ac:dyDescent="0.2">
      <c r="B14" s="2581" t="s">
        <v>2192</v>
      </c>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1524</v>
      </c>
      <c r="C16" s="2078"/>
      <c r="D16" s="2079"/>
      <c r="E16" s="2079"/>
      <c r="F16" s="2079"/>
      <c r="G16" s="2080"/>
      <c r="H16" s="2079"/>
      <c r="I16" s="2080"/>
      <c r="J16" s="2079"/>
      <c r="K16" s="2079"/>
      <c r="L16" s="1458"/>
    </row>
    <row r="17" spans="2:12" ht="45.75" customHeight="1" x14ac:dyDescent="0.2">
      <c r="B17" s="2581" t="s">
        <v>2193</v>
      </c>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78" t="s">
        <v>2084</v>
      </c>
      <c r="C19" s="2078"/>
      <c r="D19" s="2079"/>
      <c r="E19" s="2079"/>
      <c r="F19" s="2079"/>
      <c r="G19" s="2080"/>
      <c r="H19" s="2079"/>
      <c r="I19" s="2080"/>
      <c r="J19" s="2079"/>
      <c r="K19" s="2079"/>
      <c r="L19" s="1458"/>
    </row>
    <row r="20" spans="2:12" ht="45.75" customHeight="1" x14ac:dyDescent="0.2">
      <c r="B20" s="2584" t="s">
        <v>2194</v>
      </c>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78" t="s">
        <v>1523</v>
      </c>
      <c r="C22" s="2078"/>
      <c r="D22" s="2055"/>
      <c r="E22" s="2055"/>
      <c r="F22" s="2055"/>
      <c r="G22" s="2056"/>
      <c r="H22" s="2055"/>
      <c r="I22" s="2056"/>
      <c r="J22" s="2055"/>
      <c r="K22" s="2055"/>
      <c r="L22" s="1440"/>
    </row>
    <row r="23" spans="2:12" ht="45" customHeight="1" x14ac:dyDescent="0.2">
      <c r="B23" s="2581" t="s">
        <v>2139</v>
      </c>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78" t="s">
        <v>1522</v>
      </c>
      <c r="C25" s="2078"/>
      <c r="D25" s="2055"/>
      <c r="E25" s="2055"/>
      <c r="F25" s="2055"/>
      <c r="G25" s="2056"/>
      <c r="H25" s="2055"/>
      <c r="I25" s="2056"/>
      <c r="J25" s="2055"/>
      <c r="K25" s="2055"/>
      <c r="L25" s="1440"/>
    </row>
    <row r="26" spans="2:12" ht="45.75" customHeight="1" x14ac:dyDescent="0.2">
      <c r="B26" s="2581" t="s">
        <v>2140</v>
      </c>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1" t="s">
        <v>1521</v>
      </c>
      <c r="C28" s="2081"/>
      <c r="D28" s="2055"/>
      <c r="E28" s="2055"/>
      <c r="F28" s="2055"/>
      <c r="G28" s="2056"/>
      <c r="H28" s="2055"/>
      <c r="I28" s="2056"/>
      <c r="J28" s="2055"/>
      <c r="K28" s="2055"/>
      <c r="L28" s="1440"/>
    </row>
    <row r="29" spans="2:12" ht="45.75" customHeight="1" x14ac:dyDescent="0.2">
      <c r="B29" s="2585" t="s">
        <v>2141</v>
      </c>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1520</v>
      </c>
      <c r="C31" s="2082"/>
      <c r="D31" s="2075"/>
      <c r="E31" s="2055"/>
      <c r="F31" s="2055"/>
      <c r="G31" s="2056"/>
      <c r="H31" s="2055"/>
      <c r="I31" s="2056"/>
      <c r="J31" s="2055"/>
      <c r="K31" s="2055"/>
      <c r="L31" s="1440"/>
    </row>
    <row r="32" spans="2:12" s="1404" customFormat="1" ht="45.75" customHeight="1" x14ac:dyDescent="0.2">
      <c r="B32" s="2580" t="s">
        <v>2142</v>
      </c>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3" t="s">
        <v>1519</v>
      </c>
      <c r="C34" s="2084"/>
      <c r="D34" s="2085"/>
      <c r="E34" s="2085"/>
      <c r="F34" s="2085"/>
      <c r="G34" s="2086"/>
      <c r="H34" s="2085"/>
      <c r="I34" s="2086"/>
      <c r="J34" s="2085"/>
      <c r="K34" s="2087"/>
      <c r="L34" s="1440"/>
    </row>
    <row r="35" spans="1:13" s="1404" customFormat="1" ht="13.5" customHeight="1" x14ac:dyDescent="0.2">
      <c r="B35" s="1451" t="s">
        <v>1518</v>
      </c>
      <c r="C35" s="1683"/>
      <c r="D35" s="1454"/>
      <c r="E35" s="1453"/>
      <c r="F35" s="1452" t="s">
        <v>1517</v>
      </c>
      <c r="G35" s="1449"/>
      <c r="H35" s="1448"/>
      <c r="I35" s="1447"/>
      <c r="J35" s="1442"/>
      <c r="K35" s="1446"/>
      <c r="L35" s="1440"/>
    </row>
    <row r="36" spans="1:13" s="1404" customFormat="1" ht="13.5" customHeight="1" x14ac:dyDescent="0.2">
      <c r="B36" s="1451" t="s">
        <v>1516</v>
      </c>
      <c r="C36" s="1683"/>
      <c r="D36" s="208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(3)&amp;R&amp;8Page 43 (3)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Bluford USD 318</v>
      </c>
      <c r="C1" s="2586"/>
      <c r="D1" s="2586"/>
      <c r="E1" s="2586"/>
      <c r="F1" s="2586"/>
      <c r="G1" s="2586"/>
      <c r="H1" s="2586"/>
      <c r="I1" s="2586"/>
      <c r="J1" s="2586"/>
      <c r="K1" s="2586"/>
      <c r="L1" s="1490"/>
    </row>
    <row r="2" spans="1:12" ht="12.75" customHeight="1" x14ac:dyDescent="0.2">
      <c r="B2" s="2587">
        <f>'Single Audit Cover'!E7</f>
        <v>13041318027</v>
      </c>
      <c r="C2" s="2587"/>
      <c r="D2" s="2587"/>
      <c r="E2" s="2587"/>
      <c r="F2" s="2587"/>
      <c r="G2" s="2587"/>
      <c r="H2" s="2587"/>
      <c r="I2" s="2587"/>
      <c r="J2" s="2587"/>
      <c r="K2" s="2587"/>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5"/>
      <c r="C7" s="2055"/>
      <c r="D7" s="2055"/>
      <c r="E7" s="2055"/>
      <c r="F7" s="2055"/>
      <c r="G7" s="2056"/>
      <c r="H7" s="2055"/>
      <c r="I7" s="2056"/>
      <c r="J7" s="2055"/>
      <c r="K7" s="2055"/>
      <c r="L7" s="1404"/>
    </row>
    <row r="8" spans="1:12" ht="13.5" customHeight="1" x14ac:dyDescent="0.2">
      <c r="B8" s="1408" t="s">
        <v>1550</v>
      </c>
      <c r="C8" s="1684" t="s">
        <v>2021</v>
      </c>
      <c r="D8" s="1685"/>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9"/>
      <c r="E14" s="2589"/>
      <c r="F14" s="2589"/>
      <c r="H14" s="1407" t="s">
        <v>1545</v>
      </c>
      <c r="I14" s="2590"/>
      <c r="J14" s="2590"/>
      <c r="K14" s="259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0"/>
      <c r="E16" s="2590"/>
      <c r="F16" s="2590"/>
      <c r="G16" s="2590"/>
      <c r="H16" s="2590"/>
      <c r="I16" s="2590"/>
      <c r="J16" s="2590"/>
      <c r="K16" s="2590"/>
      <c r="L16" s="1404"/>
    </row>
    <row r="17" spans="2:12" ht="13.5" customHeight="1" x14ac:dyDescent="0.2">
      <c r="B17" s="1408" t="s">
        <v>1543</v>
      </c>
      <c r="C17" s="1408"/>
      <c r="D17" s="2591"/>
      <c r="E17" s="2591"/>
      <c r="F17" s="2591"/>
      <c r="G17" s="2591"/>
      <c r="H17" s="2591"/>
      <c r="I17" s="2591"/>
      <c r="J17" s="2591"/>
      <c r="K17" s="259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1535</v>
      </c>
      <c r="C40" s="2082"/>
      <c r="D40" s="2075"/>
      <c r="E40" s="2055"/>
      <c r="F40" s="2055"/>
      <c r="G40" s="2056"/>
      <c r="H40" s="2055"/>
      <c r="I40" s="2056"/>
      <c r="J40" s="2055"/>
      <c r="K40" s="2055"/>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1" t="s">
        <v>1519</v>
      </c>
      <c r="C43" s="2092"/>
      <c r="D43" s="2085"/>
      <c r="E43" s="2085"/>
      <c r="F43" s="2085"/>
      <c r="G43" s="2086"/>
      <c r="H43" s="2085"/>
      <c r="I43" s="2086"/>
      <c r="J43" s="2085"/>
      <c r="K43" s="2087"/>
      <c r="L43" s="1472"/>
    </row>
    <row r="44" spans="2:12" s="1404" customFormat="1" ht="13.5" customHeight="1" x14ac:dyDescent="0.2">
      <c r="B44" s="1451" t="s">
        <v>1518</v>
      </c>
      <c r="C44" s="1683"/>
      <c r="D44" s="1475"/>
      <c r="E44" s="1453"/>
      <c r="F44" s="1450" t="s">
        <v>1517</v>
      </c>
      <c r="G44" s="1447"/>
      <c r="H44" s="1448"/>
      <c r="I44" s="1447"/>
      <c r="J44" s="1474"/>
      <c r="K44" s="1473"/>
      <c r="L44" s="1472"/>
    </row>
    <row r="45" spans="2:12" s="1404" customFormat="1" ht="13.5" customHeight="1" x14ac:dyDescent="0.2">
      <c r="B45" s="1451" t="s">
        <v>1516</v>
      </c>
      <c r="C45" s="1683"/>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1943</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1" sqref="C11"/>
    </sheetView>
  </sheetViews>
  <sheetFormatPr defaultColWidth="9.140625" defaultRowHeight="12.75" x14ac:dyDescent="0.2"/>
  <cols>
    <col min="1" max="1" width="1.5703125" style="1350" customWidth="1"/>
    <col min="2" max="2" width="14.7109375" style="1350" customWidth="1"/>
    <col min="3" max="3" width="51.42578125" style="1350" customWidth="1"/>
    <col min="4" max="4" width="30.710937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Bluford USD 318</v>
      </c>
      <c r="C1" s="2560"/>
      <c r="D1" s="2560"/>
      <c r="E1" s="1499"/>
    </row>
    <row r="2" spans="2:5" s="1370" customFormat="1" ht="12.75" customHeight="1" x14ac:dyDescent="0.2">
      <c r="B2" s="2562">
        <f>'Single Audit Cover'!E7</f>
        <v>13041318027</v>
      </c>
      <c r="C2" s="2562"/>
      <c r="D2" s="2562"/>
      <c r="E2" s="1498"/>
    </row>
    <row r="3" spans="2:5" s="1331" customFormat="1" ht="12.75" customHeight="1" x14ac:dyDescent="0.2">
      <c r="B3" s="2541" t="s">
        <v>1561</v>
      </c>
      <c r="C3" s="2541"/>
      <c r="D3" s="2541"/>
      <c r="E3" s="2003"/>
    </row>
    <row r="4" spans="2:5" s="1370" customFormat="1" ht="12.75" customHeight="1" x14ac:dyDescent="0.2">
      <c r="B4" s="2592" t="str">
        <f>'Single Audit Cover'!A4</f>
        <v>Year Ending June 30, 2017</v>
      </c>
      <c r="C4" s="2592"/>
      <c r="D4" s="2592"/>
      <c r="E4" s="1497"/>
    </row>
    <row r="5" spans="2:5" s="1370" customFormat="1" ht="40.15" customHeight="1" x14ac:dyDescent="0.2">
      <c r="B5" s="1686" t="s">
        <v>1900</v>
      </c>
      <c r="C5" s="1481"/>
      <c r="D5" s="1481"/>
      <c r="E5" s="1481"/>
    </row>
    <row r="6" spans="2:5" s="1370" customFormat="1" ht="13.5" customHeight="1" x14ac:dyDescent="0.2">
      <c r="B6" s="1503" t="s">
        <v>1560</v>
      </c>
      <c r="C6" s="1503" t="s">
        <v>1559</v>
      </c>
      <c r="D6" s="1503" t="s">
        <v>1558</v>
      </c>
    </row>
    <row r="7" spans="2:5" ht="13.5" customHeight="1" x14ac:dyDescent="0.2">
      <c r="B7" s="1687" t="s">
        <v>2112</v>
      </c>
      <c r="C7" s="1496" t="s">
        <v>2115</v>
      </c>
      <c r="D7" s="1496" t="s">
        <v>2118</v>
      </c>
      <c r="E7" s="1496"/>
    </row>
    <row r="8" spans="2:5" ht="13.5" customHeight="1" x14ac:dyDescent="0.2">
      <c r="B8" s="1687" t="s">
        <v>2113</v>
      </c>
      <c r="C8" s="1496" t="s">
        <v>2116</v>
      </c>
      <c r="D8" s="1496" t="s">
        <v>2119</v>
      </c>
      <c r="E8" s="1496"/>
    </row>
    <row r="9" spans="2:5" ht="13.5" customHeight="1" x14ac:dyDescent="0.2">
      <c r="B9" s="1688" t="s">
        <v>2114</v>
      </c>
      <c r="C9" s="1409" t="s">
        <v>2117</v>
      </c>
      <c r="D9" s="1409" t="s">
        <v>2120</v>
      </c>
      <c r="E9" s="1409"/>
    </row>
    <row r="10" spans="2:5" ht="13.5" customHeight="1" x14ac:dyDescent="0.2">
      <c r="B10" s="1687"/>
      <c r="C10" s="1409"/>
      <c r="D10" s="1409"/>
      <c r="E10" s="1409"/>
    </row>
    <row r="11" spans="2:5" ht="13.5" customHeight="1" x14ac:dyDescent="0.2">
      <c r="B11" s="1687"/>
      <c r="C11" s="1409"/>
      <c r="D11" s="1409"/>
      <c r="E11" s="1409"/>
    </row>
    <row r="12" spans="2:5" ht="13.5" customHeight="1" x14ac:dyDescent="0.2">
      <c r="B12" s="1687"/>
      <c r="C12" s="1409"/>
      <c r="D12" s="1409"/>
      <c r="E12" s="1409"/>
    </row>
    <row r="13" spans="2:5" ht="13.5" customHeight="1" x14ac:dyDescent="0.2">
      <c r="B13" s="1687"/>
      <c r="C13" s="1409"/>
      <c r="D13" s="1409"/>
      <c r="E13" s="1409"/>
    </row>
    <row r="14" spans="2:5" ht="13.5" customHeight="1" x14ac:dyDescent="0.2">
      <c r="B14" s="1687"/>
      <c r="C14" s="1409"/>
      <c r="D14" s="1409"/>
      <c r="E14" s="1409"/>
    </row>
    <row r="15" spans="2:5" ht="13.5" customHeight="1" x14ac:dyDescent="0.2">
      <c r="B15" s="1687"/>
      <c r="C15" s="1409"/>
      <c r="D15" s="1409"/>
      <c r="E15" s="1409"/>
    </row>
    <row r="16" spans="2:5" ht="13.5" customHeight="1" x14ac:dyDescent="0.2">
      <c r="B16" s="1687"/>
      <c r="C16" s="1409"/>
      <c r="D16" s="1409"/>
      <c r="E16" s="1409"/>
    </row>
    <row r="17" spans="2:5" ht="13.5" customHeight="1" x14ac:dyDescent="0.2">
      <c r="B17" s="1687"/>
      <c r="C17" s="1409"/>
      <c r="D17" s="1409"/>
      <c r="E17" s="1409"/>
    </row>
    <row r="18" spans="2:5" ht="13.5" customHeight="1" x14ac:dyDescent="0.2">
      <c r="B18" s="1687"/>
      <c r="C18" s="1409"/>
      <c r="D18" s="1409"/>
      <c r="E18" s="1409"/>
    </row>
    <row r="19" spans="2:5" ht="13.5" customHeight="1" x14ac:dyDescent="0.2">
      <c r="B19" s="1687"/>
      <c r="C19" s="1409"/>
      <c r="D19" s="1409"/>
      <c r="E19" s="1409"/>
    </row>
    <row r="20" spans="2:5" ht="13.5" customHeight="1" x14ac:dyDescent="0.2">
      <c r="B20" s="1687"/>
      <c r="C20" s="1409"/>
      <c r="D20" s="1409"/>
      <c r="E20" s="1409"/>
    </row>
    <row r="21" spans="2:5" ht="13.5" customHeight="1" x14ac:dyDescent="0.2">
      <c r="B21" s="1687"/>
      <c r="C21" s="1409"/>
      <c r="D21" s="1409"/>
      <c r="E21" s="1409"/>
    </row>
    <row r="22" spans="2:5" ht="13.5" customHeight="1" x14ac:dyDescent="0.2">
      <c r="B22" s="1687"/>
      <c r="C22" s="1409"/>
      <c r="D22" s="1409"/>
      <c r="E22" s="1409"/>
    </row>
    <row r="23" spans="2:5" ht="13.5" customHeight="1" x14ac:dyDescent="0.2">
      <c r="B23" s="1687"/>
      <c r="C23" s="1409"/>
      <c r="D23" s="1409"/>
      <c r="E23" s="1409"/>
    </row>
    <row r="24" spans="2:5" ht="13.5" customHeight="1" x14ac:dyDescent="0.2">
      <c r="B24" s="1687"/>
      <c r="C24" s="1409"/>
      <c r="D24" s="1409"/>
      <c r="E24" s="1409"/>
    </row>
    <row r="25" spans="2:5" ht="13.5" customHeight="1" x14ac:dyDescent="0.2">
      <c r="B25" s="1687"/>
      <c r="C25" s="1409"/>
      <c r="D25" s="1409"/>
      <c r="E25" s="1409"/>
    </row>
    <row r="26" spans="2:5" ht="13.5" customHeight="1" x14ac:dyDescent="0.2">
      <c r="B26" s="1687"/>
      <c r="C26" s="1409"/>
      <c r="D26" s="1409"/>
      <c r="E26" s="1409"/>
    </row>
    <row r="27" spans="2:5" ht="13.5" customHeight="1" x14ac:dyDescent="0.2">
      <c r="B27" s="1687"/>
      <c r="C27" s="1409"/>
      <c r="D27" s="1409"/>
      <c r="E27" s="1409"/>
    </row>
    <row r="28" spans="2:5" ht="13.5" customHeight="1" x14ac:dyDescent="0.2">
      <c r="B28" s="1687"/>
      <c r="C28" s="1409"/>
      <c r="D28" s="1409"/>
      <c r="E28" s="1409"/>
    </row>
    <row r="29" spans="2:5" ht="13.5" customHeight="1" x14ac:dyDescent="0.2">
      <c r="B29" s="1687"/>
      <c r="C29" s="1409"/>
      <c r="D29" s="1409"/>
      <c r="E29" s="1409"/>
    </row>
    <row r="30" spans="2:5" ht="13.5" customHeight="1" x14ac:dyDescent="0.2">
      <c r="B30" s="1687"/>
      <c r="C30" s="1409"/>
      <c r="D30" s="1409"/>
      <c r="E30" s="1409"/>
    </row>
    <row r="31" spans="2:5" ht="13.5" customHeight="1" x14ac:dyDescent="0.2">
      <c r="B31" s="1687"/>
      <c r="C31" s="1409"/>
      <c r="D31" s="1409"/>
      <c r="E31" s="1409"/>
    </row>
    <row r="32" spans="2:5" ht="13.5" customHeight="1" x14ac:dyDescent="0.2">
      <c r="B32" s="1689"/>
      <c r="C32" s="1409"/>
      <c r="D32" s="1409"/>
      <c r="E32" s="1409"/>
    </row>
    <row r="33" spans="2:5" ht="13.5" customHeight="1" x14ac:dyDescent="0.2">
      <c r="B33" s="1690"/>
      <c r="C33" s="1409"/>
      <c r="D33" s="1409"/>
      <c r="E33" s="1409"/>
    </row>
    <row r="34" spans="2:5" ht="13.5" customHeight="1" x14ac:dyDescent="0.2">
      <c r="B34" s="1691"/>
      <c r="C34" s="1409"/>
      <c r="D34" s="1409"/>
      <c r="E34" s="1409"/>
    </row>
    <row r="35" spans="2:5" ht="13.5" customHeight="1" x14ac:dyDescent="0.2">
      <c r="B35" s="1690"/>
      <c r="C35" s="1409"/>
      <c r="D35" s="1409"/>
      <c r="E35" s="1409"/>
    </row>
    <row r="36" spans="2:5" ht="13.5" customHeight="1" x14ac:dyDescent="0.2">
      <c r="B36" s="1692"/>
      <c r="C36" s="1409"/>
      <c r="D36" s="1409"/>
      <c r="E36" s="1409"/>
    </row>
    <row r="37" spans="2:5" ht="13.5" customHeight="1" x14ac:dyDescent="0.2">
      <c r="B37" s="1692"/>
      <c r="C37" s="1409"/>
      <c r="D37" s="1409"/>
      <c r="E37" s="1409"/>
    </row>
    <row r="38" spans="2:5" ht="13.5" customHeight="1" x14ac:dyDescent="0.2">
      <c r="B38" s="1690"/>
      <c r="C38" s="1409"/>
      <c r="D38" s="1409"/>
      <c r="E38" s="1409"/>
    </row>
    <row r="39" spans="2:5" ht="13.5" customHeight="1" x14ac:dyDescent="0.2">
      <c r="B39" s="1692"/>
      <c r="C39" s="1409"/>
      <c r="D39" s="1409"/>
      <c r="E39" s="1409"/>
    </row>
    <row r="40" spans="2:5" ht="13.5" customHeight="1" x14ac:dyDescent="0.2">
      <c r="B40" s="1690"/>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6"/>
      <c r="C43" s="2097"/>
      <c r="D43" s="2097"/>
      <c r="E43" s="1409"/>
    </row>
    <row r="44" spans="2:5" ht="12.2" customHeight="1" x14ac:dyDescent="0.2">
      <c r="B44" s="1305" t="s">
        <v>1557</v>
      </c>
      <c r="C44" s="1404"/>
    </row>
    <row r="45" spans="2:5" ht="12.2" customHeight="1" x14ac:dyDescent="0.2">
      <c r="B45" s="1493" t="s">
        <v>1944</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1.07" right="0.27" top="0.52" bottom="0.57999999999999996" header="0.26" footer="0.26"/>
  <pageSetup scale="93"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Bluford USD 318</v>
      </c>
      <c r="C1" s="2560"/>
      <c r="D1" s="2560"/>
      <c r="E1" s="2560"/>
      <c r="F1" s="1490"/>
      <c r="G1" s="1490"/>
      <c r="H1" s="1490"/>
      <c r="I1" s="1490"/>
      <c r="J1" s="1490"/>
      <c r="K1" s="1490"/>
      <c r="L1" s="1490"/>
    </row>
    <row r="2" spans="2:12" ht="13.5" customHeight="1" x14ac:dyDescent="0.2">
      <c r="B2" s="2562">
        <f>'Single Audit Cover'!E7</f>
        <v>13041318027</v>
      </c>
      <c r="C2" s="2562"/>
      <c r="D2" s="2562"/>
      <c r="E2" s="2562"/>
      <c r="F2" s="1489"/>
      <c r="G2" s="1489"/>
      <c r="H2" s="1489"/>
      <c r="I2" s="1489"/>
      <c r="J2" s="1489"/>
      <c r="K2" s="1489"/>
      <c r="L2" s="1489"/>
    </row>
    <row r="3" spans="2:12" ht="13.5" customHeight="1" x14ac:dyDescent="0.2">
      <c r="B3" s="2541" t="s">
        <v>1569</v>
      </c>
      <c r="C3" s="2541"/>
      <c r="D3" s="2541"/>
      <c r="E3" s="2541"/>
      <c r="F3" s="2003"/>
      <c r="G3" s="2003"/>
      <c r="H3" s="2003"/>
      <c r="I3" s="2003"/>
      <c r="J3" s="2003"/>
      <c r="K3" s="2003"/>
      <c r="L3" s="2003"/>
    </row>
    <row r="4" spans="2:12" ht="13.5" customHeight="1" x14ac:dyDescent="0.2">
      <c r="B4" s="2593" t="str">
        <f>'Single Audit Cover'!A4</f>
        <v>Year Ending June 30, 2017</v>
      </c>
      <c r="C4" s="2593"/>
      <c r="D4" s="2593"/>
      <c r="E4" s="2593"/>
      <c r="F4" s="1504"/>
      <c r="G4" s="1504"/>
      <c r="H4" s="1504"/>
      <c r="I4" s="1504"/>
      <c r="J4" s="1504"/>
      <c r="K4" s="1504"/>
      <c r="L4" s="1504"/>
    </row>
    <row r="5" spans="2:12" ht="29.85" customHeight="1" x14ac:dyDescent="0.2">
      <c r="B5" s="1404"/>
      <c r="C5" s="1404"/>
      <c r="D5" s="1404"/>
      <c r="E5" s="1404"/>
      <c r="F5" s="1404"/>
      <c r="G5" s="1404"/>
      <c r="H5" s="1404"/>
      <c r="I5" s="1404"/>
    </row>
    <row r="6" spans="2:12" ht="13.5" customHeight="1" x14ac:dyDescent="0.2">
      <c r="B6" s="1503" t="s">
        <v>1568</v>
      </c>
      <c r="C6" s="1503"/>
      <c r="D6" s="1502"/>
      <c r="E6" s="1501"/>
      <c r="F6" s="1501"/>
      <c r="G6" s="1500"/>
      <c r="H6" s="1500"/>
      <c r="I6" s="1500"/>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3">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t="s">
        <v>2143</v>
      </c>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t="s">
        <v>2144</v>
      </c>
      <c r="C14" s="2585"/>
      <c r="D14" s="2581"/>
      <c r="E14" s="2581"/>
    </row>
    <row r="15" spans="2:12" ht="13.5" customHeight="1" x14ac:dyDescent="0.2">
      <c r="B15" s="1404"/>
      <c r="C15" s="1404"/>
      <c r="D15" s="1404"/>
    </row>
    <row r="16" spans="2:12" ht="13.5" customHeight="1" x14ac:dyDescent="0.2">
      <c r="B16" s="1305" t="s">
        <v>1564</v>
      </c>
      <c r="C16" s="1305"/>
      <c r="D16" s="1404"/>
      <c r="E16" s="1960" t="s">
        <v>2145</v>
      </c>
    </row>
    <row r="17" spans="2:5" ht="13.5" customHeight="1" x14ac:dyDescent="0.2">
      <c r="B17" s="1404"/>
      <c r="C17" s="1404"/>
      <c r="D17" s="1404"/>
    </row>
    <row r="18" spans="2:5" ht="13.5" customHeight="1" x14ac:dyDescent="0.2">
      <c r="B18" s="1305" t="s">
        <v>1563</v>
      </c>
      <c r="C18" s="1305"/>
      <c r="D18" s="1404"/>
      <c r="E18" s="1496" t="s">
        <v>2146</v>
      </c>
    </row>
    <row r="19" spans="2:5" ht="13.5" customHeight="1" x14ac:dyDescent="0.2">
      <c r="B19" s="1404"/>
      <c r="C19" s="1404"/>
      <c r="D19" s="1404"/>
    </row>
    <row r="20" spans="2:5" ht="13.5" customHeight="1" x14ac:dyDescent="0.2">
      <c r="B20" s="1305" t="s">
        <v>1562</v>
      </c>
      <c r="C20" s="1305"/>
      <c r="D20" s="1404"/>
      <c r="E20" s="1496" t="s">
        <v>2147</v>
      </c>
    </row>
    <row r="21" spans="2:5" ht="13.5" customHeight="1" x14ac:dyDescent="0.2">
      <c r="B21" s="1404"/>
      <c r="C21" s="1404"/>
      <c r="D21" s="1404"/>
      <c r="E21" s="1409" t="s">
        <v>2148</v>
      </c>
    </row>
    <row r="22" spans="2:5" ht="13.5" customHeight="1" x14ac:dyDescent="0.2">
      <c r="B22" s="1404"/>
      <c r="C22" s="1404"/>
      <c r="D22" s="1404"/>
      <c r="E22" s="1409" t="s">
        <v>2149</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2086</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(1)&amp;R&amp;8Page 46 (1)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B14" sqref="B14:E1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Bluford USD 318</v>
      </c>
      <c r="C1" s="2560"/>
      <c r="D1" s="2560"/>
      <c r="E1" s="2560"/>
      <c r="F1" s="1490"/>
      <c r="G1" s="1490"/>
      <c r="H1" s="1490"/>
      <c r="I1" s="1490"/>
      <c r="J1" s="1490"/>
      <c r="K1" s="1490"/>
      <c r="L1" s="1490"/>
    </row>
    <row r="2" spans="2:12" ht="13.5" customHeight="1" x14ac:dyDescent="0.2">
      <c r="B2" s="2562">
        <f>'Single Audit Cover'!E7</f>
        <v>13041318027</v>
      </c>
      <c r="C2" s="2562"/>
      <c r="D2" s="2562"/>
      <c r="E2" s="2562"/>
      <c r="F2" s="1489"/>
      <c r="G2" s="1489"/>
      <c r="H2" s="1489"/>
      <c r="I2" s="1489"/>
      <c r="J2" s="1489"/>
      <c r="K2" s="1489"/>
      <c r="L2" s="1489"/>
    </row>
    <row r="3" spans="2:12" ht="13.5" customHeight="1" x14ac:dyDescent="0.2">
      <c r="B3" s="2541" t="s">
        <v>1569</v>
      </c>
      <c r="C3" s="2541"/>
      <c r="D3" s="2541"/>
      <c r="E3" s="2541"/>
      <c r="F3" s="2107"/>
      <c r="G3" s="2107"/>
      <c r="H3" s="2107"/>
      <c r="I3" s="2107"/>
      <c r="J3" s="2107"/>
      <c r="K3" s="2107"/>
      <c r="L3" s="2107"/>
    </row>
    <row r="4" spans="2:12" ht="13.5" customHeight="1" x14ac:dyDescent="0.2">
      <c r="B4" s="2593" t="str">
        <f>'Single Audit Cover'!A4</f>
        <v>Year Ending June 30, 2017</v>
      </c>
      <c r="C4" s="2593"/>
      <c r="D4" s="2593"/>
      <c r="E4" s="2593"/>
      <c r="F4" s="1504"/>
      <c r="G4" s="1504"/>
      <c r="H4" s="1504"/>
      <c r="I4" s="1504"/>
      <c r="J4" s="1504"/>
      <c r="K4" s="1504"/>
      <c r="L4" s="1504"/>
    </row>
    <row r="5" spans="2:12" ht="29.85" customHeight="1" x14ac:dyDescent="0.2">
      <c r="B5" s="1404"/>
      <c r="C5" s="1404"/>
      <c r="D5" s="1404"/>
      <c r="E5" s="1404"/>
      <c r="F5" s="1404"/>
      <c r="G5" s="1404"/>
      <c r="H5" s="1404"/>
      <c r="I5" s="1404"/>
    </row>
    <row r="6" spans="2:12" ht="13.5" customHeight="1" x14ac:dyDescent="0.2">
      <c r="B6" s="1503" t="s">
        <v>1568</v>
      </c>
      <c r="C6" s="1503"/>
      <c r="D6" s="1502"/>
      <c r="E6" s="1501"/>
      <c r="F6" s="1501"/>
      <c r="G6" s="1500"/>
      <c r="H6" s="1500"/>
      <c r="I6" s="1500"/>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3">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t="s">
        <v>2150</v>
      </c>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t="s">
        <v>2151</v>
      </c>
      <c r="C14" s="2585"/>
      <c r="D14" s="2581"/>
      <c r="E14" s="2581"/>
    </row>
    <row r="15" spans="2:12" ht="13.5" customHeight="1" x14ac:dyDescent="0.2">
      <c r="B15" s="1404"/>
      <c r="C15" s="1404"/>
      <c r="D15" s="1404"/>
    </row>
    <row r="16" spans="2:12" ht="13.5" customHeight="1" x14ac:dyDescent="0.2">
      <c r="B16" s="1305" t="s">
        <v>1564</v>
      </c>
      <c r="C16" s="1305"/>
      <c r="D16" s="1404"/>
      <c r="E16" s="1960" t="s">
        <v>2145</v>
      </c>
    </row>
    <row r="17" spans="2:5" ht="13.5" customHeight="1" x14ac:dyDescent="0.2">
      <c r="B17" s="1404"/>
      <c r="C17" s="1404"/>
      <c r="D17" s="1404"/>
    </row>
    <row r="18" spans="2:5" ht="13.5" customHeight="1" x14ac:dyDescent="0.2">
      <c r="B18" s="1305" t="s">
        <v>1563</v>
      </c>
      <c r="C18" s="1305"/>
      <c r="D18" s="1404"/>
      <c r="E18" s="1496" t="s">
        <v>2146</v>
      </c>
    </row>
    <row r="19" spans="2:5" ht="13.5" customHeight="1" x14ac:dyDescent="0.2">
      <c r="B19" s="1404"/>
      <c r="C19" s="1404"/>
      <c r="D19" s="1404"/>
    </row>
    <row r="20" spans="2:5" ht="13.5" customHeight="1" x14ac:dyDescent="0.2">
      <c r="B20" s="1305" t="s">
        <v>1562</v>
      </c>
      <c r="C20" s="1305"/>
      <c r="D20" s="1404"/>
      <c r="E20" s="1496" t="s">
        <v>2152</v>
      </c>
    </row>
    <row r="21" spans="2:5" ht="13.5" customHeight="1" x14ac:dyDescent="0.2">
      <c r="B21" s="1404"/>
      <c r="C21" s="1404"/>
      <c r="D21" s="1404"/>
      <c r="E21" s="1409" t="s">
        <v>2153</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2086</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(2)&amp;R&amp;8Page 46 (2)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E22" sqref="E2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Bluford USD 318</v>
      </c>
      <c r="C1" s="2560"/>
      <c r="D1" s="2560"/>
      <c r="E1" s="2560"/>
      <c r="F1" s="1490"/>
      <c r="G1" s="1490"/>
      <c r="H1" s="1490"/>
      <c r="I1" s="1490"/>
      <c r="J1" s="1490"/>
      <c r="K1" s="1490"/>
      <c r="L1" s="1490"/>
    </row>
    <row r="2" spans="2:12" ht="13.5" customHeight="1" x14ac:dyDescent="0.2">
      <c r="B2" s="2562">
        <f>'Single Audit Cover'!E7</f>
        <v>13041318027</v>
      </c>
      <c r="C2" s="2562"/>
      <c r="D2" s="2562"/>
      <c r="E2" s="2562"/>
      <c r="F2" s="1489"/>
      <c r="G2" s="1489"/>
      <c r="H2" s="1489"/>
      <c r="I2" s="1489"/>
      <c r="J2" s="1489"/>
      <c r="K2" s="1489"/>
      <c r="L2" s="1489"/>
    </row>
    <row r="3" spans="2:12" ht="13.5" customHeight="1" x14ac:dyDescent="0.2">
      <c r="B3" s="2541" t="s">
        <v>1569</v>
      </c>
      <c r="C3" s="2541"/>
      <c r="D3" s="2541"/>
      <c r="E3" s="2541"/>
      <c r="F3" s="2107"/>
      <c r="G3" s="2107"/>
      <c r="H3" s="2107"/>
      <c r="I3" s="2107"/>
      <c r="J3" s="2107"/>
      <c r="K3" s="2107"/>
      <c r="L3" s="2107"/>
    </row>
    <row r="4" spans="2:12" ht="13.5" customHeight="1" x14ac:dyDescent="0.2">
      <c r="B4" s="2593" t="str">
        <f>'Single Audit Cover'!A4</f>
        <v>Year Ending June 30, 2017</v>
      </c>
      <c r="C4" s="2593"/>
      <c r="D4" s="2593"/>
      <c r="E4" s="2593"/>
      <c r="F4" s="1504"/>
      <c r="G4" s="1504"/>
      <c r="H4" s="1504"/>
      <c r="I4" s="1504"/>
      <c r="J4" s="1504"/>
      <c r="K4" s="1504"/>
      <c r="L4" s="1504"/>
    </row>
    <row r="5" spans="2:12" ht="29.85" customHeight="1" x14ac:dyDescent="0.2">
      <c r="B5" s="1404"/>
      <c r="C5" s="1404"/>
      <c r="D5" s="1404"/>
      <c r="E5" s="1404"/>
      <c r="F5" s="1404"/>
      <c r="G5" s="1404"/>
      <c r="H5" s="1404"/>
      <c r="I5" s="1404"/>
    </row>
    <row r="6" spans="2:12" ht="13.5" customHeight="1" x14ac:dyDescent="0.2">
      <c r="B6" s="1503" t="s">
        <v>1568</v>
      </c>
      <c r="C6" s="1503"/>
      <c r="D6" s="1502"/>
      <c r="E6" s="1501"/>
      <c r="F6" s="1501"/>
      <c r="G6" s="1500"/>
      <c r="H6" s="1500"/>
      <c r="I6" s="1500"/>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3">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t="s">
        <v>2154</v>
      </c>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t="s">
        <v>2155</v>
      </c>
      <c r="C14" s="2585"/>
      <c r="D14" s="2581"/>
      <c r="E14" s="2581"/>
    </row>
    <row r="15" spans="2:12" ht="13.5" customHeight="1" x14ac:dyDescent="0.2">
      <c r="B15" s="1404"/>
      <c r="C15" s="1404"/>
      <c r="D15" s="1404"/>
    </row>
    <row r="16" spans="2:12" ht="13.5" customHeight="1" x14ac:dyDescent="0.2">
      <c r="B16" s="1305" t="s">
        <v>1564</v>
      </c>
      <c r="C16" s="1305"/>
      <c r="D16" s="1404"/>
      <c r="E16" s="1960" t="s">
        <v>2145</v>
      </c>
    </row>
    <row r="17" spans="2:5" ht="13.5" customHeight="1" x14ac:dyDescent="0.2">
      <c r="B17" s="1404"/>
      <c r="C17" s="1404"/>
      <c r="D17" s="1404"/>
    </row>
    <row r="18" spans="2:5" ht="13.5" customHeight="1" x14ac:dyDescent="0.2">
      <c r="B18" s="1305" t="s">
        <v>1563</v>
      </c>
      <c r="C18" s="1305"/>
      <c r="D18" s="1404"/>
      <c r="E18" s="1496" t="s">
        <v>2146</v>
      </c>
    </row>
    <row r="19" spans="2:5" ht="13.5" customHeight="1" x14ac:dyDescent="0.2">
      <c r="B19" s="1404"/>
      <c r="C19" s="1404"/>
      <c r="D19" s="1404"/>
    </row>
    <row r="20" spans="2:5" ht="13.5" customHeight="1" x14ac:dyDescent="0.2">
      <c r="B20" s="1305" t="s">
        <v>1562</v>
      </c>
      <c r="C20" s="1305"/>
      <c r="D20" s="1404"/>
      <c r="E20" s="1496" t="s">
        <v>2156</v>
      </c>
    </row>
    <row r="21" spans="2:5" ht="13.5" customHeight="1" x14ac:dyDescent="0.2">
      <c r="B21" s="1404"/>
      <c r="C21" s="1404"/>
      <c r="D21" s="1404"/>
      <c r="E21" s="1409" t="s">
        <v>2157</v>
      </c>
    </row>
    <row r="22" spans="2:5" ht="13.5" customHeight="1" x14ac:dyDescent="0.2">
      <c r="B22" s="1404"/>
      <c r="C22" s="1404"/>
      <c r="D22" s="1404"/>
      <c r="E22" s="1409" t="s">
        <v>2158</v>
      </c>
    </row>
    <row r="23" spans="2:5" ht="13.5" customHeight="1" x14ac:dyDescent="0.2">
      <c r="B23" s="1404"/>
      <c r="C23" s="1404"/>
      <c r="D23" s="1404"/>
      <c r="E23" s="1350" t="s">
        <v>2159</v>
      </c>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2086</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(3)&amp;R&amp;8Page 46 (3)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13041318027</v>
      </c>
    </row>
    <row r="3" spans="1:2" x14ac:dyDescent="0.2">
      <c r="A3" t="s">
        <v>1110</v>
      </c>
      <c r="B3" s="1221" t="str">
        <f>COVER!A15</f>
        <v>Jefferson</v>
      </c>
    </row>
    <row r="4" spans="1:2" x14ac:dyDescent="0.2">
      <c r="A4" t="s">
        <v>1166</v>
      </c>
      <c r="B4" s="1221" t="str">
        <f>COVER!A17</f>
        <v>Bluford USD 318</v>
      </c>
    </row>
    <row r="5" spans="1:2" x14ac:dyDescent="0.2">
      <c r="A5" t="s">
        <v>799</v>
      </c>
      <c r="B5" s="1221" t="str">
        <f>COVER!A38</f>
        <v>Johnny E. Ashby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9" t="str">
        <f>AUDITCHECK!D29</f>
        <v>CASH</v>
      </c>
    </row>
    <row r="10" spans="1:2" x14ac:dyDescent="0.2">
      <c r="A10" t="s">
        <v>1130</v>
      </c>
      <c r="B10" s="1221" t="str">
        <f>COVER!B5</f>
        <v>X</v>
      </c>
    </row>
    <row r="11" spans="1:2" x14ac:dyDescent="0.2">
      <c r="A11" t="s">
        <v>1131</v>
      </c>
      <c r="B11" s="1221">
        <f>COVER!B6</f>
        <v>0</v>
      </c>
    </row>
    <row r="12" spans="1:2" x14ac:dyDescent="0.2">
      <c r="A12" s="12" t="s">
        <v>1929</v>
      </c>
      <c r="B12" s="1221" t="str">
        <f>IF(COVER!J29="x","Yes",IF(COVER!L29="X","No",0))</f>
        <v>No</v>
      </c>
    </row>
    <row r="13" spans="1:2" x14ac:dyDescent="0.2">
      <c r="A13" s="12" t="s">
        <v>1930</v>
      </c>
      <c r="B13" s="1221" t="str">
        <f>IF(COVER!J30="x","Yes",IF(COVER!L30="x","No",0))</f>
        <v>No</v>
      </c>
    </row>
    <row r="14" spans="1:2" x14ac:dyDescent="0.2">
      <c r="A14" t="s">
        <v>555</v>
      </c>
      <c r="B14" s="1221" t="str">
        <f>IF(COVER!J31="x","Yes",IF(COVER!L31="x","No",0))</f>
        <v>Yes</v>
      </c>
    </row>
    <row r="15" spans="1:2" x14ac:dyDescent="0.2">
      <c r="A15" t="s">
        <v>657</v>
      </c>
      <c r="B15" s="1221" t="str">
        <f>COVER!T23</f>
        <v>065.015445</v>
      </c>
    </row>
    <row r="16" spans="1:2" x14ac:dyDescent="0.2">
      <c r="A16" t="s">
        <v>490</v>
      </c>
      <c r="B16" s="1221" t="str">
        <f>COVER!T13</f>
        <v>Kent E. Reeves, CPA</v>
      </c>
    </row>
    <row r="17" spans="1:2" x14ac:dyDescent="0.2">
      <c r="A17" t="s">
        <v>1030</v>
      </c>
      <c r="B17" s="1221" t="str">
        <f>COVER!T15</f>
        <v>Kent E. Reeves</v>
      </c>
    </row>
    <row r="18" spans="1:2" x14ac:dyDescent="0.2">
      <c r="A18" t="s">
        <v>1345</v>
      </c>
      <c r="B18" s="1221" t="str">
        <f>COVER!T17</f>
        <v>101 East Delaware, Suite B</v>
      </c>
    </row>
    <row r="19" spans="1:2" x14ac:dyDescent="0.2">
      <c r="A19" t="s">
        <v>1032</v>
      </c>
      <c r="B19" s="1221" t="str">
        <f>COVER!T25</f>
        <v>kent@kercpa.com</v>
      </c>
    </row>
    <row r="20" spans="1:2" x14ac:dyDescent="0.2">
      <c r="A20" t="s">
        <v>1033</v>
      </c>
      <c r="B20" s="1221" t="str">
        <f>COVER!T19</f>
        <v>Fairfield</v>
      </c>
    </row>
    <row r="21" spans="1:2" x14ac:dyDescent="0.2">
      <c r="A21" t="s">
        <v>558</v>
      </c>
      <c r="B21" s="1221" t="str">
        <f>COVER!X19</f>
        <v>IL</v>
      </c>
    </row>
    <row r="22" spans="1:2" x14ac:dyDescent="0.2">
      <c r="A22" t="s">
        <v>1034</v>
      </c>
      <c r="B22" s="1221" t="str">
        <f>COVER!Z19</f>
        <v>62837-0339</v>
      </c>
    </row>
    <row r="23" spans="1:2" x14ac:dyDescent="0.2">
      <c r="A23" t="s">
        <v>1347</v>
      </c>
      <c r="B23" s="1221" t="str">
        <f>COVER!T21</f>
        <v>618-842-4954</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4">
        <f>'Aud Quest 2'!H53</f>
        <v>0</v>
      </c>
    </row>
    <row r="51" spans="1:4" x14ac:dyDescent="0.2">
      <c r="A51" s="12" t="s">
        <v>1841</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776524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33124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151280</v>
      </c>
      <c r="C91" s="13" t="s">
        <v>653</v>
      </c>
      <c r="D91" s="13" t="str">
        <f t="shared" si="0"/>
        <v>Error?</v>
      </c>
    </row>
    <row r="92" spans="1:4" x14ac:dyDescent="0.2">
      <c r="A92" s="54">
        <v>31</v>
      </c>
      <c r="B92" s="1221">
        <f>'Assets-Liab 5-6'!C39</f>
        <v>625244</v>
      </c>
      <c r="D92" s="13" t="str">
        <f t="shared" si="0"/>
        <v>Error?</v>
      </c>
    </row>
    <row r="93" spans="1:4" x14ac:dyDescent="0.2">
      <c r="A93" s="54">
        <v>32</v>
      </c>
      <c r="B93" s="1221">
        <f>'Assets-Liab 5-6'!C41</f>
        <v>776524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216864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216864</v>
      </c>
      <c r="D123" s="13" t="str">
        <f t="shared" si="0"/>
        <v>Error?</v>
      </c>
    </row>
    <row r="124" spans="1:4" x14ac:dyDescent="0.2">
      <c r="A124" s="54">
        <v>63</v>
      </c>
      <c r="B124" s="1221">
        <f>'Assets-Liab 5-6'!D41</f>
        <v>216864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19365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19365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198500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198500</v>
      </c>
      <c r="D170" s="13" t="str">
        <f t="shared" si="1"/>
        <v>Error?</v>
      </c>
    </row>
    <row r="171" spans="1:4" x14ac:dyDescent="0.2">
      <c r="A171" s="54">
        <v>110</v>
      </c>
      <c r="B171" s="1221">
        <f>'Assets-Liab 5-6'!F41</f>
        <v>198500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93998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2632</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93998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118520</v>
      </c>
      <c r="D273" s="13" t="str">
        <f t="shared" si="3"/>
        <v>Error?</v>
      </c>
    </row>
    <row r="274" spans="1:4" x14ac:dyDescent="0.2">
      <c r="A274" s="54">
        <v>213</v>
      </c>
      <c r="B274" s="1221">
        <f>'Assets-Liab 5-6'!M17</f>
        <v>5463292</v>
      </c>
      <c r="D274" s="13" t="str">
        <f t="shared" si="3"/>
        <v>Error?</v>
      </c>
    </row>
    <row r="275" spans="1:4" x14ac:dyDescent="0.2">
      <c r="A275" s="54">
        <v>214</v>
      </c>
      <c r="B275" s="1221">
        <f>'Assets-Liab 5-6'!M18</f>
        <v>509624</v>
      </c>
      <c r="D275" s="13" t="str">
        <f t="shared" si="3"/>
        <v>Error?</v>
      </c>
    </row>
    <row r="276" spans="1:4" x14ac:dyDescent="0.2">
      <c r="A276" s="54">
        <v>215</v>
      </c>
      <c r="B276" s="1221">
        <f>'Assets-Liab 5-6'!M19</f>
        <v>1567116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7693269</v>
      </c>
      <c r="C279" s="13" t="s">
        <v>653</v>
      </c>
      <c r="D279" s="13" t="str">
        <f t="shared" si="3"/>
        <v>Error?</v>
      </c>
    </row>
    <row r="280" spans="1:4" x14ac:dyDescent="0.2">
      <c r="A280" s="54">
        <v>219</v>
      </c>
      <c r="B280" s="1221">
        <f>'Assets-Liab 5-6'!M40</f>
        <v>7693269</v>
      </c>
      <c r="D280" s="13" t="str">
        <f t="shared" si="3"/>
        <v>Error?</v>
      </c>
    </row>
    <row r="281" spans="1:4" x14ac:dyDescent="0.2">
      <c r="A281" s="54">
        <v>220</v>
      </c>
      <c r="B281" s="1221">
        <f>'Assets-Liab 5-6'!M41</f>
        <v>7693269</v>
      </c>
      <c r="C281" s="13" t="s">
        <v>653</v>
      </c>
      <c r="D281" s="13" t="str">
        <f t="shared" si="3"/>
        <v>Error?</v>
      </c>
    </row>
    <row r="282" spans="1:4" x14ac:dyDescent="0.2">
      <c r="A282" s="54">
        <v>221</v>
      </c>
      <c r="B282" s="1221">
        <f>'Assets-Liab 5-6'!N21</f>
        <v>19365</v>
      </c>
      <c r="D282" s="13" t="str">
        <f t="shared" si="3"/>
        <v>Error?</v>
      </c>
    </row>
    <row r="283" spans="1:4" x14ac:dyDescent="0.2">
      <c r="A283" s="54">
        <v>222</v>
      </c>
      <c r="B283" s="1221">
        <f>'Assets-Liab 5-6'!N22</f>
        <v>877475</v>
      </c>
      <c r="D283" s="13" t="str">
        <f t="shared" si="3"/>
        <v>Error?</v>
      </c>
    </row>
    <row r="284" spans="1:4" x14ac:dyDescent="0.2">
      <c r="A284" s="54">
        <v>223</v>
      </c>
      <c r="B284" s="1221">
        <f>'Assets-Liab 5-6'!N23</f>
        <v>896840</v>
      </c>
      <c r="C284" s="13" t="s">
        <v>653</v>
      </c>
      <c r="D284" s="13" t="str">
        <f t="shared" si="3"/>
        <v>Error?</v>
      </c>
    </row>
    <row r="285" spans="1:4" x14ac:dyDescent="0.2">
      <c r="A285" s="54">
        <v>224</v>
      </c>
      <c r="B285" s="1221">
        <f>'Assets-Liab 5-6'!N36</f>
        <v>896840</v>
      </c>
      <c r="D285" s="13" t="str">
        <f t="shared" si="3"/>
        <v>Error?</v>
      </c>
    </row>
    <row r="286" spans="1:4" x14ac:dyDescent="0.2">
      <c r="A286" s="82">
        <v>225</v>
      </c>
      <c r="D286" s="13" t="str">
        <f t="shared" si="3"/>
        <v>OK</v>
      </c>
    </row>
    <row r="287" spans="1:4" x14ac:dyDescent="0.2">
      <c r="A287" s="54">
        <v>226</v>
      </c>
      <c r="B287" s="1221">
        <f>'Assets-Liab 5-6'!N37</f>
        <v>896840</v>
      </c>
      <c r="C287" s="13" t="s">
        <v>653</v>
      </c>
      <c r="D287" s="13" t="str">
        <f t="shared" si="3"/>
        <v>Error?</v>
      </c>
    </row>
    <row r="288" spans="1:4" x14ac:dyDescent="0.2">
      <c r="A288" s="54">
        <v>227</v>
      </c>
      <c r="B288" s="1221">
        <f>'Assets-Liab 5-6'!N41</f>
        <v>896840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823482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90844</v>
      </c>
      <c r="D717" s="13" t="str">
        <f t="shared" si="10"/>
        <v>Error?</v>
      </c>
    </row>
    <row r="718" spans="1:4" x14ac:dyDescent="0.2">
      <c r="A718" s="54">
        <v>657</v>
      </c>
      <c r="B718" s="1221">
        <f>'Expenditures 15-22'!C14</f>
        <v>53350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1300725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58121</v>
      </c>
      <c r="D722" s="13" t="str">
        <f t="shared" si="10"/>
        <v>Error?</v>
      </c>
    </row>
    <row r="723" spans="1:4" x14ac:dyDescent="0.2">
      <c r="A723" s="54">
        <v>662</v>
      </c>
      <c r="B723" s="1221">
        <f>'Expenditures 15-22'!C38</f>
        <v>16616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74737</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18984</v>
      </c>
      <c r="D732" s="13" t="str">
        <f t="shared" si="10"/>
        <v>Error?</v>
      </c>
    </row>
    <row r="733" spans="1:4" x14ac:dyDescent="0.2">
      <c r="A733" s="54">
        <v>672</v>
      </c>
      <c r="B733" s="1221">
        <f>'Expenditures 15-22'!C50</f>
        <v>71511</v>
      </c>
      <c r="D733" s="13" t="str">
        <f t="shared" si="10"/>
        <v>Error?</v>
      </c>
    </row>
    <row r="734" spans="1:4" x14ac:dyDescent="0.2">
      <c r="A734" s="54">
        <v>673</v>
      </c>
      <c r="B734" s="1221">
        <f>'Expenditures 15-22'!C53</f>
        <v>90495</v>
      </c>
      <c r="C734" s="13" t="s">
        <v>653</v>
      </c>
      <c r="D734" s="13" t="str">
        <f t="shared" si="10"/>
        <v>Error?</v>
      </c>
    </row>
    <row r="735" spans="1:4" x14ac:dyDescent="0.2">
      <c r="A735" s="54">
        <v>674</v>
      </c>
      <c r="B735" s="1221">
        <f>'Expenditures 15-22'!C55</f>
        <v>54259</v>
      </c>
      <c r="D735" s="13" t="str">
        <f t="shared" si="10"/>
        <v>Error?</v>
      </c>
    </row>
    <row r="736" spans="1:4" x14ac:dyDescent="0.2">
      <c r="A736" s="54">
        <v>675</v>
      </c>
      <c r="B736" s="1221">
        <f>'Expenditures 15-22'!C56</f>
        <v>38604</v>
      </c>
      <c r="D736" s="13" t="str">
        <f t="shared" si="10"/>
        <v>Error?</v>
      </c>
    </row>
    <row r="737" spans="1:4" x14ac:dyDescent="0.2">
      <c r="A737" s="54">
        <v>676</v>
      </c>
      <c r="B737" s="1221">
        <f>'Expenditures 15-22'!C57</f>
        <v>92863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17160</v>
      </c>
      <c r="D739" s="13" t="str">
        <f t="shared" si="10"/>
        <v>Error?</v>
      </c>
    </row>
    <row r="740" spans="1:4" x14ac:dyDescent="0.2">
      <c r="A740" s="54">
        <v>679</v>
      </c>
      <c r="B740" s="1221">
        <f>'Expenditures 15-22'!C61</f>
        <v>92493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40561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150214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408309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1709034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263185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13270</v>
      </c>
      <c r="D775" s="13" t="str">
        <f t="shared" si="11"/>
        <v>Error?</v>
      </c>
    </row>
    <row r="776" spans="1:4" x14ac:dyDescent="0.2">
      <c r="A776" s="54">
        <v>715</v>
      </c>
      <c r="B776" s="1221">
        <f>'Expenditures 15-22'!D14</f>
        <v>2654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354482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12580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12580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401</v>
      </c>
      <c r="D790" s="13" t="str">
        <f t="shared" si="11"/>
        <v>Error?</v>
      </c>
    </row>
    <row r="791" spans="1:4" x14ac:dyDescent="0.2">
      <c r="A791" s="54">
        <v>730</v>
      </c>
      <c r="B791" s="1221">
        <f>'Expenditures 15-22'!D50</f>
        <v>6054</v>
      </c>
      <c r="D791" s="13" t="str">
        <f t="shared" si="11"/>
        <v>Error?</v>
      </c>
    </row>
    <row r="792" spans="1:4" x14ac:dyDescent="0.2">
      <c r="A792" s="54">
        <v>731</v>
      </c>
      <c r="B792" s="1221">
        <f>'Expenditures 15-22'!D53</f>
        <v>6455</v>
      </c>
      <c r="C792" s="13" t="s">
        <v>653</v>
      </c>
      <c r="D792" s="13" t="str">
        <f t="shared" si="11"/>
        <v>Error?</v>
      </c>
    </row>
    <row r="793" spans="1:4" x14ac:dyDescent="0.2">
      <c r="A793" s="54">
        <v>732</v>
      </c>
      <c r="B793" s="1221">
        <f>'Expenditures 15-22'!D55</f>
        <v>12752</v>
      </c>
      <c r="D793" s="13" t="str">
        <f t="shared" si="11"/>
        <v>Error?</v>
      </c>
    </row>
    <row r="794" spans="1:4" x14ac:dyDescent="0.2">
      <c r="A794" s="54">
        <v>733</v>
      </c>
      <c r="B794" s="1221">
        <f>'Expenditures 15-22'!D56</f>
        <v>2348</v>
      </c>
      <c r="D794" s="13" t="str">
        <f t="shared" si="11"/>
        <v>Error?</v>
      </c>
    </row>
    <row r="795" spans="1:4" x14ac:dyDescent="0.2">
      <c r="A795" s="54">
        <v>734</v>
      </c>
      <c r="B795" s="1221">
        <f>'Expenditures 15-22'!D57</f>
        <v>15100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8345</v>
      </c>
      <c r="D797" s="13" t="str">
        <f t="shared" si="11"/>
        <v>Error?</v>
      </c>
    </row>
    <row r="798" spans="1:4" x14ac:dyDescent="0.2">
      <c r="A798" s="54">
        <v>737</v>
      </c>
      <c r="B798" s="1221">
        <f>'Expenditures 15-22'!D61</f>
        <v>16108</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20731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45184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79319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433801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38175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50</v>
      </c>
      <c r="D833" s="13" t="str">
        <f t="shared" si="12"/>
        <v>Error?</v>
      </c>
    </row>
    <row r="834" spans="1:4" x14ac:dyDescent="0.2">
      <c r="A834" s="54">
        <v>773</v>
      </c>
      <c r="B834" s="1221">
        <f>'Expenditures 15-22'!E14</f>
        <v>12349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50599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8569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8569</v>
      </c>
      <c r="C843" s="13" t="s">
        <v>653</v>
      </c>
      <c r="D843" s="13" t="str">
        <f t="shared" si="12"/>
        <v>Error?</v>
      </c>
    </row>
    <row r="844" spans="1:4" x14ac:dyDescent="0.2">
      <c r="A844" s="54">
        <v>783</v>
      </c>
      <c r="B844" s="1221">
        <f>'Expenditures 15-22'!E44</f>
        <v>18888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18888</v>
      </c>
      <c r="C847" s="13" t="s">
        <v>653</v>
      </c>
      <c r="D847" s="13" t="str">
        <f t="shared" si="12"/>
        <v>Error?</v>
      </c>
    </row>
    <row r="848" spans="1:4" x14ac:dyDescent="0.2">
      <c r="A848" s="54">
        <v>787</v>
      </c>
      <c r="B848" s="1221">
        <f>'Expenditures 15-22'!E49</f>
        <v>40668</v>
      </c>
      <c r="D848" s="13" t="str">
        <f t="shared" si="12"/>
        <v>Error?</v>
      </c>
    </row>
    <row r="849" spans="1:4" x14ac:dyDescent="0.2">
      <c r="A849" s="54">
        <v>788</v>
      </c>
      <c r="B849" s="1221">
        <f>'Expenditures 15-22'!E50</f>
        <v>939</v>
      </c>
      <c r="D849" s="13" t="str">
        <f t="shared" si="12"/>
        <v>Error?</v>
      </c>
    </row>
    <row r="850" spans="1:4" x14ac:dyDescent="0.2">
      <c r="A850" s="54">
        <v>789</v>
      </c>
      <c r="B850" s="1221">
        <f>'Expenditures 15-22'!E53</f>
        <v>41607</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328</v>
      </c>
      <c r="D852" s="13" t="str">
        <f t="shared" si="12"/>
        <v>Error?</v>
      </c>
    </row>
    <row r="853" spans="1:4" x14ac:dyDescent="0.2">
      <c r="A853" s="54">
        <v>792</v>
      </c>
      <c r="B853" s="1221">
        <f>'Expenditures 15-22'!E57</f>
        <v>328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3312</v>
      </c>
      <c r="D855" s="13" t="str">
        <f t="shared" si="12"/>
        <v>Error?</v>
      </c>
    </row>
    <row r="856" spans="1:4" x14ac:dyDescent="0.2">
      <c r="A856" s="54">
        <v>795</v>
      </c>
      <c r="B856" s="1221">
        <f>'Expenditures 15-22'!E61</f>
        <v>38967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1903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44182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113574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216085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26147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4257</v>
      </c>
      <c r="D891" s="13" t="str">
        <f t="shared" si="12"/>
        <v>Error?</v>
      </c>
    </row>
    <row r="892" spans="1:4" x14ac:dyDescent="0.2">
      <c r="A892" s="54">
        <v>831</v>
      </c>
      <c r="B892" s="1221">
        <f>'Expenditures 15-22'!F14</f>
        <v>11875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42761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1578</v>
      </c>
      <c r="D902" s="13" t="str">
        <f t="shared" si="13"/>
        <v>Error?</v>
      </c>
    </row>
    <row r="903" spans="1:4" x14ac:dyDescent="0.2">
      <c r="A903" s="54">
        <v>842</v>
      </c>
      <c r="B903" s="1221">
        <f>'Expenditures 15-22'!F45</f>
        <v>4543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6121</v>
      </c>
      <c r="C905" s="13" t="s">
        <v>653</v>
      </c>
      <c r="D905" s="13" t="str">
        <f t="shared" si="13"/>
        <v>Error?</v>
      </c>
    </row>
    <row r="906" spans="1:4" x14ac:dyDescent="0.2">
      <c r="A906" s="54">
        <v>845</v>
      </c>
      <c r="B906" s="1221">
        <f>'Expenditures 15-22'!F49</f>
        <v>4196</v>
      </c>
      <c r="D906" s="13" t="str">
        <f t="shared" si="13"/>
        <v>Error?</v>
      </c>
    </row>
    <row r="907" spans="1:4" x14ac:dyDescent="0.2">
      <c r="A907" s="54">
        <v>846</v>
      </c>
      <c r="B907" s="1221">
        <f>'Expenditures 15-22'!F50</f>
        <v>1230</v>
      </c>
      <c r="D907" s="13" t="str">
        <f t="shared" si="13"/>
        <v>Error?</v>
      </c>
    </row>
    <row r="908" spans="1:4" x14ac:dyDescent="0.2">
      <c r="A908" s="54">
        <v>847</v>
      </c>
      <c r="B908" s="1221">
        <f>'Expenditures 15-22'!F53</f>
        <v>5426</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1390</v>
      </c>
      <c r="D913" s="13" t="str">
        <f t="shared" si="13"/>
        <v>Error?</v>
      </c>
    </row>
    <row r="914" spans="1:4" x14ac:dyDescent="0.2">
      <c r="A914" s="54">
        <v>853</v>
      </c>
      <c r="B914" s="1221">
        <f>'Expenditures 15-22'!F61</f>
        <v>62317</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62459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126166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137713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180474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15535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15535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2798</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2798</v>
      </c>
      <c r="C963" s="13" t="s">
        <v>653</v>
      </c>
      <c r="D963" s="13" t="str">
        <f t="shared" si="14"/>
        <v>Error?</v>
      </c>
    </row>
    <row r="964" spans="1:4" x14ac:dyDescent="0.2">
      <c r="A964" s="54">
        <v>903</v>
      </c>
      <c r="B964" s="1221">
        <f>'Expenditures 15-22'!G49</f>
        <v>34717</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34717</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1180</v>
      </c>
      <c r="D968" s="13" t="str">
        <f t="shared" si="14"/>
        <v>Error?</v>
      </c>
    </row>
    <row r="969" spans="1:4" x14ac:dyDescent="0.2">
      <c r="A969" s="54">
        <v>908</v>
      </c>
      <c r="B969" s="1221">
        <f>'Expenditures 15-22'!G57</f>
        <v>1180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38695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54230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4900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4900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1250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1250</v>
      </c>
      <c r="C1021" s="13" t="s">
        <v>653</v>
      </c>
      <c r="D1021" s="13" t="str">
        <f t="shared" si="14"/>
        <v>Error?</v>
      </c>
    </row>
    <row r="1022" spans="1:4" x14ac:dyDescent="0.2">
      <c r="A1022" s="54">
        <v>961</v>
      </c>
      <c r="B1022" s="1221">
        <f>'Expenditures 15-22'!H49</f>
        <v>8030</v>
      </c>
      <c r="D1022" s="13" t="str">
        <f t="shared" si="14"/>
        <v>Error?</v>
      </c>
    </row>
    <row r="1023" spans="1:4" x14ac:dyDescent="0.2">
      <c r="A1023" s="54">
        <v>962</v>
      </c>
      <c r="B1023" s="1221">
        <f>'Expenditures 15-22'!H50</f>
        <v>1214</v>
      </c>
      <c r="D1023" s="13" t="str">
        <f t="shared" ref="D1023:D1086" si="15">IF(ISBLANK(B1023),"OK",IF(A1023-B1023=0,"OK","Error?"))</f>
        <v>Error?</v>
      </c>
    </row>
    <row r="1024" spans="1:4" x14ac:dyDescent="0.2">
      <c r="A1024" s="54">
        <v>963</v>
      </c>
      <c r="B1024" s="1221">
        <f>'Expenditures 15-22'!H53</f>
        <v>9244</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10494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67709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83103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1166524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108421</v>
      </c>
      <c r="C1105" s="13" t="s">
        <v>653</v>
      </c>
      <c r="D1105" s="13" t="str">
        <f t="shared" si="16"/>
        <v>Error?</v>
      </c>
    </row>
    <row r="1106" spans="1:4" x14ac:dyDescent="0.2">
      <c r="A1106" s="54">
        <v>1045</v>
      </c>
      <c r="B1106" s="1221">
        <f>'Expenditures 15-22'!K14</f>
        <v>85128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1769002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70701</v>
      </c>
      <c r="C1110" s="13" t="s">
        <v>653</v>
      </c>
      <c r="D1110" s="13" t="str">
        <f t="shared" si="16"/>
        <v>Error?</v>
      </c>
    </row>
    <row r="1111" spans="1:4" x14ac:dyDescent="0.2">
      <c r="A1111" s="54">
        <v>1050</v>
      </c>
      <c r="B1111" s="1221">
        <f>'Expenditures 15-22'!K38</f>
        <v>16616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8569</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95886</v>
      </c>
      <c r="C1115" s="13" t="s">
        <v>653</v>
      </c>
      <c r="D1115" s="13" t="str">
        <f t="shared" si="16"/>
        <v>Error?</v>
      </c>
    </row>
    <row r="1116" spans="1:4" x14ac:dyDescent="0.2">
      <c r="A1116" s="54">
        <v>1055</v>
      </c>
      <c r="B1116" s="1221">
        <f>'Expenditures 15-22'!K44</f>
        <v>23264</v>
      </c>
      <c r="C1116" s="13" t="s">
        <v>653</v>
      </c>
      <c r="D1116" s="13" t="str">
        <f t="shared" si="16"/>
        <v>Error?</v>
      </c>
    </row>
    <row r="1117" spans="1:4" x14ac:dyDescent="0.2">
      <c r="A1117" s="54">
        <v>1056</v>
      </c>
      <c r="B1117" s="1221">
        <f>'Expenditures 15-22'!K45</f>
        <v>5793</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29057</v>
      </c>
      <c r="C1119" s="13" t="s">
        <v>653</v>
      </c>
      <c r="D1119" s="13" t="str">
        <f t="shared" si="16"/>
        <v>Error?</v>
      </c>
    </row>
    <row r="1120" spans="1:4" x14ac:dyDescent="0.2">
      <c r="A1120" s="54">
        <v>1059</v>
      </c>
      <c r="B1120" s="1221">
        <f>'Expenditures 15-22'!K49</f>
        <v>106996</v>
      </c>
      <c r="C1120" s="13" t="s">
        <v>653</v>
      </c>
      <c r="D1120" s="13" t="str">
        <f t="shared" si="16"/>
        <v>Error?</v>
      </c>
    </row>
    <row r="1121" spans="1:4" x14ac:dyDescent="0.2">
      <c r="A1121" s="54">
        <v>1060</v>
      </c>
      <c r="B1121" s="1221">
        <f>'Expenditures 15-22'!K50</f>
        <v>80948</v>
      </c>
      <c r="C1121" s="13" t="s">
        <v>653</v>
      </c>
      <c r="D1121" s="13" t="str">
        <f t="shared" si="16"/>
        <v>Error?</v>
      </c>
    </row>
    <row r="1122" spans="1:4" x14ac:dyDescent="0.2">
      <c r="A1122" s="54">
        <v>1061</v>
      </c>
      <c r="B1122" s="1221">
        <f>'Expenditures 15-22'!K53</f>
        <v>187944</v>
      </c>
      <c r="C1122" s="13" t="s">
        <v>653</v>
      </c>
      <c r="D1122" s="13" t="str">
        <f t="shared" si="16"/>
        <v>Error?</v>
      </c>
    </row>
    <row r="1123" spans="1:4" x14ac:dyDescent="0.2">
      <c r="A1123" s="54">
        <v>1062</v>
      </c>
      <c r="B1123" s="1221">
        <f>'Expenditures 15-22'!K55</f>
        <v>67011</v>
      </c>
      <c r="C1123" s="13" t="s">
        <v>653</v>
      </c>
      <c r="D1123" s="13" t="str">
        <f t="shared" si="16"/>
        <v>Error?</v>
      </c>
    </row>
    <row r="1124" spans="1:4" x14ac:dyDescent="0.2">
      <c r="A1124" s="54">
        <v>1063</v>
      </c>
      <c r="B1124" s="1221">
        <f>'Expenditures 15-22'!K56</f>
        <v>42460</v>
      </c>
      <c r="C1124" s="13" t="s">
        <v>653</v>
      </c>
      <c r="D1124" s="13" t="str">
        <f t="shared" si="16"/>
        <v>Error?</v>
      </c>
    </row>
    <row r="1125" spans="1:4" x14ac:dyDescent="0.2">
      <c r="A1125" s="54">
        <v>1064</v>
      </c>
      <c r="B1125" s="1221">
        <f>'Expenditures 15-22'!K57</f>
        <v>109471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30207</v>
      </c>
      <c r="C1127" s="13" t="s">
        <v>653</v>
      </c>
      <c r="D1127" s="13" t="str">
        <f t="shared" si="16"/>
        <v>Error?</v>
      </c>
    </row>
    <row r="1128" spans="1:4" x14ac:dyDescent="0.2">
      <c r="A1128" s="54">
        <v>1067</v>
      </c>
      <c r="B1128" s="1221">
        <f>'Expenditures 15-22'!K61</f>
        <v>209885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125654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365746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788104</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119621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2676727</v>
      </c>
      <c r="C1152" s="13" t="s">
        <v>653</v>
      </c>
      <c r="D1152" s="13" t="str">
        <f t="shared" si="17"/>
        <v>Error?</v>
      </c>
    </row>
    <row r="1153" spans="1:4" x14ac:dyDescent="0.2">
      <c r="A1153" s="54">
        <v>1092</v>
      </c>
      <c r="B1153" s="1221">
        <f>'Expenditures 15-22'!K115</f>
        <v>379397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26582</v>
      </c>
      <c r="D1237" s="13" t="str">
        <f t="shared" si="18"/>
        <v>Error?</v>
      </c>
    </row>
    <row r="1238" spans="1:4" x14ac:dyDescent="0.2">
      <c r="A1238" s="82">
        <v>1177</v>
      </c>
      <c r="D1238" s="13" t="str">
        <f t="shared" si="18"/>
        <v>OK</v>
      </c>
    </row>
    <row r="1239" spans="1:4" x14ac:dyDescent="0.2">
      <c r="A1239" s="54">
        <v>1178</v>
      </c>
      <c r="B1239" s="1221">
        <f>'Expenditures 15-22'!E127</f>
        <v>26582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26582</v>
      </c>
      <c r="C1241" s="13" t="s">
        <v>653</v>
      </c>
      <c r="D1241" s="13" t="str">
        <f t="shared" si="18"/>
        <v>Error?</v>
      </c>
    </row>
    <row r="1242" spans="1:4" x14ac:dyDescent="0.2">
      <c r="A1242" s="54">
        <v>1181</v>
      </c>
      <c r="B1242" s="1221">
        <f>'Expenditures 15-22'!E150</f>
        <v>26582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13893</v>
      </c>
      <c r="D1245" s="13" t="str">
        <f t="shared" si="18"/>
        <v>Error?</v>
      </c>
    </row>
    <row r="1246" spans="1:4" x14ac:dyDescent="0.2">
      <c r="A1246" s="82">
        <v>1185</v>
      </c>
      <c r="D1246" s="13" t="str">
        <f t="shared" si="18"/>
        <v>OK</v>
      </c>
    </row>
    <row r="1247" spans="1:4" x14ac:dyDescent="0.2">
      <c r="A1247" s="54">
        <v>1186</v>
      </c>
      <c r="B1247" s="1221">
        <f>'Expenditures 15-22'!F127</f>
        <v>13893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13893</v>
      </c>
      <c r="C1249" s="13" t="s">
        <v>653</v>
      </c>
      <c r="D1249" s="13" t="str">
        <f t="shared" si="18"/>
        <v>Error?</v>
      </c>
    </row>
    <row r="1250" spans="1:4" x14ac:dyDescent="0.2">
      <c r="A1250" s="54">
        <v>1189</v>
      </c>
      <c r="B1250" s="1221">
        <f>'Expenditures 15-22'!F150</f>
        <v>13893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42383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42383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42383</v>
      </c>
      <c r="C1258" s="13" t="s">
        <v>653</v>
      </c>
      <c r="D1258" s="13" t="str">
        <f t="shared" si="18"/>
        <v>Error?</v>
      </c>
    </row>
    <row r="1259" spans="1:4" x14ac:dyDescent="0.2">
      <c r="A1259" s="54">
        <v>1198</v>
      </c>
      <c r="B1259" s="1221">
        <f>'Expenditures 15-22'!G150</f>
        <v>42383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23</v>
      </c>
      <c r="D1262" s="13" t="str">
        <f t="shared" si="18"/>
        <v>Error?</v>
      </c>
    </row>
    <row r="1263" spans="1:4" x14ac:dyDescent="0.2">
      <c r="A1263" s="82">
        <v>1202</v>
      </c>
      <c r="D1263" s="13" t="str">
        <f t="shared" si="18"/>
        <v>OK</v>
      </c>
    </row>
    <row r="1264" spans="1:4" x14ac:dyDescent="0.2">
      <c r="A1264" s="54">
        <v>1203</v>
      </c>
      <c r="B1264" s="1221">
        <f>'Expenditures 15-22'!H127</f>
        <v>23</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23</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82881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82881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82881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82881</v>
      </c>
      <c r="C1288" s="13" t="s">
        <v>653</v>
      </c>
      <c r="D1288" s="13" t="str">
        <f t="shared" si="19"/>
        <v>Error?</v>
      </c>
    </row>
    <row r="1289" spans="1:4" x14ac:dyDescent="0.2">
      <c r="A1289" s="54">
        <v>1228</v>
      </c>
      <c r="B1289" s="1221">
        <f>'Expenditures 15-22'!K151</f>
        <v>77759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48595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173905</v>
      </c>
      <c r="D1315" s="13" t="str">
        <f t="shared" si="19"/>
        <v>Error?</v>
      </c>
    </row>
    <row r="1316" spans="1:4" x14ac:dyDescent="0.2">
      <c r="A1316" s="54">
        <v>1255</v>
      </c>
      <c r="B1316" s="1221">
        <f>'Expenditures 15-22'!H165</f>
        <v>700</v>
      </c>
      <c r="D1316" s="13" t="str">
        <f t="shared" si="19"/>
        <v>Error?</v>
      </c>
    </row>
    <row r="1317" spans="1:4" x14ac:dyDescent="0.2">
      <c r="A1317" s="54">
        <v>1256</v>
      </c>
      <c r="B1317" s="1221">
        <f>'Expenditures 15-22'!H166</f>
        <v>223200</v>
      </c>
      <c r="C1317" s="13" t="s">
        <v>653</v>
      </c>
      <c r="D1317" s="13" t="str">
        <f t="shared" si="19"/>
        <v>Error?</v>
      </c>
    </row>
    <row r="1318" spans="1:4" x14ac:dyDescent="0.2">
      <c r="A1318" s="54">
        <v>1257</v>
      </c>
      <c r="B1318" s="1221">
        <f>'Expenditures 15-22'!H168</f>
        <v>223200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48595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173905</v>
      </c>
      <c r="C1329" s="13" t="s">
        <v>653</v>
      </c>
      <c r="D1329" s="13" t="str">
        <f t="shared" si="19"/>
        <v>Error?</v>
      </c>
    </row>
    <row r="1330" spans="1:4" x14ac:dyDescent="0.2">
      <c r="A1330" s="54">
        <v>1269</v>
      </c>
      <c r="B1330" s="1221">
        <f>'Expenditures 15-22'!K165</f>
        <v>700</v>
      </c>
      <c r="C1330" s="13" t="s">
        <v>653</v>
      </c>
      <c r="D1330" s="13" t="str">
        <f t="shared" si="19"/>
        <v>Error?</v>
      </c>
    </row>
    <row r="1331" spans="1:4" x14ac:dyDescent="0.2">
      <c r="A1331" s="54">
        <v>1270</v>
      </c>
      <c r="B1331" s="1221">
        <f>'Expenditures 15-22'!K166</f>
        <v>223200</v>
      </c>
      <c r="C1331" s="13" t="s">
        <v>653</v>
      </c>
      <c r="D1331" s="13" t="str">
        <f t="shared" si="19"/>
        <v>Error?</v>
      </c>
    </row>
    <row r="1332" spans="1:4" x14ac:dyDescent="0.2">
      <c r="A1332" s="54">
        <v>1271</v>
      </c>
      <c r="B1332" s="1221">
        <f>'Expenditures 15-22'!K168</f>
        <v>223200</v>
      </c>
      <c r="C1332" s="13" t="s">
        <v>653</v>
      </c>
      <c r="D1332" s="13" t="str">
        <f t="shared" si="19"/>
        <v>Error?</v>
      </c>
    </row>
    <row r="1333" spans="1:4" x14ac:dyDescent="0.2">
      <c r="A1333" s="54">
        <v>1272</v>
      </c>
      <c r="B1333" s="1221">
        <f>'Expenditures 15-22'!K169</f>
        <v>-98145</v>
      </c>
      <c r="C1333" s="13" t="s">
        <v>653</v>
      </c>
      <c r="D1333" s="13" t="str">
        <f t="shared" si="19"/>
        <v>Error?</v>
      </c>
    </row>
    <row r="1334" spans="1:4" x14ac:dyDescent="0.2">
      <c r="A1334" s="82">
        <v>1273</v>
      </c>
      <c r="D1334" s="13" t="str">
        <f t="shared" si="19"/>
        <v>OK</v>
      </c>
    </row>
    <row r="1335" spans="1:4" x14ac:dyDescent="0.2">
      <c r="A1335" s="54">
        <v>1274</v>
      </c>
      <c r="B1335" s="1221">
        <f>'Expenditures 15-22'!C176</f>
        <v>103196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103196</v>
      </c>
      <c r="C1339" s="13" t="s">
        <v>653</v>
      </c>
      <c r="D1339" s="13" t="str">
        <f t="shared" si="19"/>
        <v>Error?</v>
      </c>
    </row>
    <row r="1340" spans="1:4" x14ac:dyDescent="0.2">
      <c r="A1340" s="54">
        <v>1279</v>
      </c>
      <c r="B1340" s="1221">
        <f>'Expenditures 15-22'!C204</f>
        <v>103196</v>
      </c>
      <c r="C1340" s="13" t="s">
        <v>653</v>
      </c>
      <c r="D1340" s="13" t="str">
        <f t="shared" si="19"/>
        <v>Error?</v>
      </c>
    </row>
    <row r="1341" spans="1:4" x14ac:dyDescent="0.2">
      <c r="A1341" s="54">
        <v>1280</v>
      </c>
      <c r="B1341" s="1221">
        <f>'Expenditures 15-22'!D176</f>
        <v>23643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23643</v>
      </c>
      <c r="C1345" s="13" t="s">
        <v>653</v>
      </c>
      <c r="D1345" s="13" t="str">
        <f t="shared" si="20"/>
        <v>Error?</v>
      </c>
    </row>
    <row r="1346" spans="1:4" x14ac:dyDescent="0.2">
      <c r="A1346" s="54">
        <v>1285</v>
      </c>
      <c r="B1346" s="1221">
        <f>'Expenditures 15-22'!D204</f>
        <v>23643</v>
      </c>
      <c r="C1346" s="13" t="s">
        <v>653</v>
      </c>
      <c r="D1346" s="13" t="str">
        <f t="shared" si="20"/>
        <v>Error?</v>
      </c>
    </row>
    <row r="1347" spans="1:4" x14ac:dyDescent="0.2">
      <c r="A1347" s="54">
        <v>1286</v>
      </c>
      <c r="B1347" s="1221">
        <f>'Expenditures 15-22'!E176</f>
        <v>20764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20764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20764</v>
      </c>
      <c r="C1353" s="13" t="s">
        <v>653</v>
      </c>
      <c r="D1353" s="13" t="str">
        <f t="shared" si="20"/>
        <v>Error?</v>
      </c>
    </row>
    <row r="1354" spans="1:4" x14ac:dyDescent="0.2">
      <c r="A1354" s="54">
        <v>1293</v>
      </c>
      <c r="B1354" s="1221">
        <f>'Expenditures 15-22'!F176</f>
        <v>24828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24828</v>
      </c>
      <c r="C1358" s="13" t="s">
        <v>653</v>
      </c>
      <c r="D1358" s="13" t="str">
        <f t="shared" si="20"/>
        <v>Error?</v>
      </c>
    </row>
    <row r="1359" spans="1:4" x14ac:dyDescent="0.2">
      <c r="A1359" s="54">
        <v>1298</v>
      </c>
      <c r="B1359" s="1221">
        <f>'Expenditures 15-22'!F204</f>
        <v>24828</v>
      </c>
      <c r="C1359" s="13" t="s">
        <v>653</v>
      </c>
      <c r="D1359" s="13" t="str">
        <f t="shared" si="20"/>
        <v>Error?</v>
      </c>
    </row>
    <row r="1360" spans="1:4" x14ac:dyDescent="0.2">
      <c r="A1360" s="54">
        <v>1299</v>
      </c>
      <c r="B1360" s="1221">
        <f>'Expenditures 15-22'!G176</f>
        <v>3229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3229</v>
      </c>
      <c r="C1364" s="13" t="s">
        <v>653</v>
      </c>
      <c r="D1364" s="13" t="str">
        <f t="shared" si="20"/>
        <v>Error?</v>
      </c>
    </row>
    <row r="1365" spans="1:4" x14ac:dyDescent="0.2">
      <c r="A1365" s="54">
        <v>1304</v>
      </c>
      <c r="B1365" s="1221">
        <f>'Expenditures 15-22'!G204</f>
        <v>3229</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9013</v>
      </c>
      <c r="C1375" s="13" t="s">
        <v>653</v>
      </c>
      <c r="D1375" s="13" t="str">
        <f t="shared" si="20"/>
        <v>Error?</v>
      </c>
    </row>
    <row r="1376" spans="1:4" x14ac:dyDescent="0.2">
      <c r="A1376" s="54">
        <v>1315</v>
      </c>
      <c r="B1376" s="1221">
        <f>'Expenditures 15-22'!H204</f>
        <v>9013</v>
      </c>
      <c r="C1376" s="13" t="s">
        <v>653</v>
      </c>
      <c r="D1376" s="13" t="str">
        <f t="shared" si="20"/>
        <v>Error?</v>
      </c>
    </row>
    <row r="1377" spans="1:4" x14ac:dyDescent="0.2">
      <c r="A1377" s="54">
        <v>1316</v>
      </c>
      <c r="B1377" s="1221">
        <f>'Expenditures 15-22'!K176</f>
        <v>175660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175660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9013</v>
      </c>
      <c r="C1387" s="13" t="s">
        <v>653</v>
      </c>
      <c r="D1387" s="13" t="str">
        <f t="shared" si="20"/>
        <v>Error?</v>
      </c>
    </row>
    <row r="1388" spans="1:4" x14ac:dyDescent="0.2">
      <c r="A1388" s="54">
        <v>1327</v>
      </c>
      <c r="B1388" s="1221">
        <f>'Expenditures 15-22'!K204</f>
        <v>184673</v>
      </c>
      <c r="C1388" s="13" t="s">
        <v>653</v>
      </c>
      <c r="D1388" s="13" t="str">
        <f t="shared" si="20"/>
        <v>Error?</v>
      </c>
    </row>
    <row r="1389" spans="1:4" x14ac:dyDescent="0.2">
      <c r="A1389" s="54">
        <v>1328</v>
      </c>
      <c r="B1389" s="1221">
        <f>'Expenditures 15-22'!K205</f>
        <v>-21829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1411</v>
      </c>
      <c r="D1407" s="13" t="str">
        <f t="shared" ref="D1407:D1470" si="21">IF(ISBLANK(B1407),"OK",IF(A1407-B1407=0,"OK","Error?"))</f>
        <v>Error?</v>
      </c>
    </row>
    <row r="1408" spans="1:4" x14ac:dyDescent="0.2">
      <c r="A1408" s="54">
        <v>1347</v>
      </c>
      <c r="B1408" s="1221">
        <f>'Expenditures 15-22'!D217</f>
        <v>2318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50385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843</v>
      </c>
      <c r="D1412" s="13" t="str">
        <f t="shared" si="21"/>
        <v>Error?</v>
      </c>
    </row>
    <row r="1413" spans="1:4" x14ac:dyDescent="0.2">
      <c r="A1413" s="54">
        <v>1352</v>
      </c>
      <c r="B1413" s="1221">
        <f>'Expenditures 15-22'!D228</f>
        <v>3286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4129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4632</v>
      </c>
      <c r="D1422" s="13" t="str">
        <f t="shared" si="21"/>
        <v>Error?</v>
      </c>
    </row>
    <row r="1423" spans="1:4" x14ac:dyDescent="0.2">
      <c r="A1423" s="54">
        <v>1362</v>
      </c>
      <c r="B1423" s="1221">
        <f>'Expenditures 15-22'!D240</f>
        <v>1131</v>
      </c>
      <c r="D1423" s="13" t="str">
        <f t="shared" si="21"/>
        <v>Error?</v>
      </c>
    </row>
    <row r="1424" spans="1:4" x14ac:dyDescent="0.2">
      <c r="A1424" s="54">
        <v>1363</v>
      </c>
      <c r="B1424" s="1221">
        <f>'Expenditures 15-22'!D251</f>
        <v>5763</v>
      </c>
      <c r="C1424" s="13" t="s">
        <v>653</v>
      </c>
      <c r="D1424" s="13" t="str">
        <f t="shared" si="21"/>
        <v>Error?</v>
      </c>
    </row>
    <row r="1425" spans="1:4" x14ac:dyDescent="0.2">
      <c r="A1425" s="54">
        <v>1364</v>
      </c>
      <c r="B1425" s="1221">
        <f>'Expenditures 15-22'!D253</f>
        <v>1029</v>
      </c>
      <c r="D1425" s="13" t="str">
        <f t="shared" si="21"/>
        <v>Error?</v>
      </c>
    </row>
    <row r="1426" spans="1:4" x14ac:dyDescent="0.2">
      <c r="A1426" s="54">
        <v>1365</v>
      </c>
      <c r="B1426" s="1221">
        <f>'Expenditures 15-22'!D254</f>
        <v>8305</v>
      </c>
      <c r="D1426" s="13" t="str">
        <f t="shared" si="21"/>
        <v>Error?</v>
      </c>
    </row>
    <row r="1427" spans="1:4" x14ac:dyDescent="0.2">
      <c r="A1427" s="54">
        <v>1366</v>
      </c>
      <c r="B1427" s="1221">
        <f>'Expenditures 15-22'!D255</f>
        <v>9334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5335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24265</v>
      </c>
      <c r="D1431" s="13" t="str">
        <f t="shared" si="21"/>
        <v>Error?</v>
      </c>
    </row>
    <row r="1432" spans="1:4" x14ac:dyDescent="0.2">
      <c r="A1432" s="54">
        <v>1371</v>
      </c>
      <c r="B1432" s="1221">
        <f>'Expenditures 15-22'!D261</f>
        <v>20102</v>
      </c>
      <c r="D1432" s="13" t="str">
        <f t="shared" si="21"/>
        <v>Error?</v>
      </c>
    </row>
    <row r="1433" spans="1:4" x14ac:dyDescent="0.2">
      <c r="A1433" s="54">
        <v>1372</v>
      </c>
      <c r="B1433" s="1221">
        <f>'Expenditures 15-22'!D262</f>
        <v>10526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60228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79454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129839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1411</v>
      </c>
      <c r="C1471" s="13" t="s">
        <v>653</v>
      </c>
      <c r="D1471" s="13" t="str">
        <f t="shared" ref="D1471:D1534" si="22">IF(ISBLANK(B1471),"OK",IF(A1471-B1471=0,"OK","Error?"))</f>
        <v>Error?</v>
      </c>
    </row>
    <row r="1472" spans="1:4" x14ac:dyDescent="0.2">
      <c r="A1472" s="54">
        <v>1411</v>
      </c>
      <c r="B1472" s="1221">
        <f>'Expenditures 15-22'!K217</f>
        <v>2318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50385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843</v>
      </c>
      <c r="C1476" s="13" t="s">
        <v>653</v>
      </c>
      <c r="D1476" s="13" t="str">
        <f t="shared" si="22"/>
        <v>Error?</v>
      </c>
    </row>
    <row r="1477" spans="1:4" x14ac:dyDescent="0.2">
      <c r="A1477" s="54">
        <v>1416</v>
      </c>
      <c r="B1477" s="1221">
        <f>'Expenditures 15-22'!K228</f>
        <v>3286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4129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4632</v>
      </c>
      <c r="C1486" s="13" t="s">
        <v>653</v>
      </c>
      <c r="D1486" s="13" t="str">
        <f t="shared" si="22"/>
        <v>Error?</v>
      </c>
    </row>
    <row r="1487" spans="1:4" x14ac:dyDescent="0.2">
      <c r="A1487" s="54">
        <v>1426</v>
      </c>
      <c r="B1487" s="1221">
        <f>'Expenditures 15-22'!K240</f>
        <v>1131</v>
      </c>
      <c r="C1487" s="13" t="s">
        <v>653</v>
      </c>
      <c r="D1487" s="13" t="str">
        <f t="shared" si="22"/>
        <v>Error?</v>
      </c>
    </row>
    <row r="1488" spans="1:4" x14ac:dyDescent="0.2">
      <c r="A1488" s="54">
        <v>1427</v>
      </c>
      <c r="B1488" s="1221">
        <f>'Expenditures 15-22'!K251</f>
        <v>5763</v>
      </c>
      <c r="C1488" s="13" t="s">
        <v>653</v>
      </c>
      <c r="D1488" s="13" t="str">
        <f t="shared" si="22"/>
        <v>Error?</v>
      </c>
    </row>
    <row r="1489" spans="1:4" x14ac:dyDescent="0.2">
      <c r="A1489" s="54">
        <v>1428</v>
      </c>
      <c r="B1489" s="1221">
        <f>'Expenditures 15-22'!K253</f>
        <v>1029</v>
      </c>
      <c r="C1489" s="13" t="s">
        <v>653</v>
      </c>
      <c r="D1489" s="13" t="str">
        <f t="shared" si="22"/>
        <v>Error?</v>
      </c>
    </row>
    <row r="1490" spans="1:4" x14ac:dyDescent="0.2">
      <c r="A1490" s="54">
        <v>1429</v>
      </c>
      <c r="B1490" s="1221">
        <f>'Expenditures 15-22'!K254</f>
        <v>8305</v>
      </c>
      <c r="C1490" s="13" t="s">
        <v>653</v>
      </c>
      <c r="D1490" s="13" t="str">
        <f t="shared" si="22"/>
        <v>Error?</v>
      </c>
    </row>
    <row r="1491" spans="1:4" x14ac:dyDescent="0.2">
      <c r="A1491" s="54">
        <v>1430</v>
      </c>
      <c r="B1491" s="1221">
        <f>'Expenditures 15-22'!K255</f>
        <v>9334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5335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24265</v>
      </c>
      <c r="C1495" s="13" t="s">
        <v>653</v>
      </c>
      <c r="D1495" s="13" t="str">
        <f t="shared" si="22"/>
        <v>Error?</v>
      </c>
    </row>
    <row r="1496" spans="1:4" x14ac:dyDescent="0.2">
      <c r="A1496" s="54">
        <v>1435</v>
      </c>
      <c r="B1496" s="1221">
        <f>'Expenditures 15-22'!K261</f>
        <v>20102</v>
      </c>
      <c r="C1496" s="13" t="s">
        <v>653</v>
      </c>
      <c r="D1496" s="13" t="str">
        <f t="shared" si="22"/>
        <v>Error?</v>
      </c>
    </row>
    <row r="1497" spans="1:4" x14ac:dyDescent="0.2">
      <c r="A1497" s="54">
        <v>1436</v>
      </c>
      <c r="B1497" s="1221">
        <f>'Expenditures 15-22'!K262</f>
        <v>10526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60228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79454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129839</v>
      </c>
      <c r="C1517" s="13" t="s">
        <v>653</v>
      </c>
      <c r="D1517" s="13" t="str">
        <f t="shared" si="22"/>
        <v>Error?</v>
      </c>
    </row>
    <row r="1518" spans="1:4" x14ac:dyDescent="0.2">
      <c r="A1518" s="54">
        <v>1457</v>
      </c>
      <c r="B1518" s="1221">
        <f>'Expenditures 15-22'!K289</f>
        <v>18618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254433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625244</v>
      </c>
      <c r="C1630" s="13" t="s">
        <v>653</v>
      </c>
      <c r="D1630" s="13" t="str">
        <f t="shared" si="24"/>
        <v>Error?</v>
      </c>
    </row>
    <row r="1631" spans="1:4" x14ac:dyDescent="0.2">
      <c r="A1631" s="54">
        <v>1570</v>
      </c>
      <c r="B1631" s="1221">
        <f>'Acct Summary 7-8'!D79</f>
        <v>139105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216864</v>
      </c>
      <c r="C1644" s="13" t="s">
        <v>653</v>
      </c>
      <c r="D1644" s="13" t="str">
        <f t="shared" si="24"/>
        <v>Error?</v>
      </c>
    </row>
    <row r="1645" spans="1:4" x14ac:dyDescent="0.2">
      <c r="A1645" s="54">
        <v>1584</v>
      </c>
      <c r="B1645" s="1221">
        <f>'Acct Summary 7-8'!E79</f>
        <v>1024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19365</v>
      </c>
      <c r="C1658" s="13" t="s">
        <v>653</v>
      </c>
      <c r="D1658" s="13" t="str">
        <f t="shared" si="24"/>
        <v>Error?</v>
      </c>
    </row>
    <row r="1659" spans="1:4" x14ac:dyDescent="0.2">
      <c r="A1659" s="54">
        <v>1598</v>
      </c>
      <c r="B1659" s="1221">
        <f>'Acct Summary 7-8'!F79</f>
        <v>220329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198500</v>
      </c>
      <c r="C1672" s="13" t="s">
        <v>653</v>
      </c>
      <c r="D1672" s="13" t="str">
        <f t="shared" si="25"/>
        <v>Error?</v>
      </c>
    </row>
    <row r="1673" spans="1:4" x14ac:dyDescent="0.2">
      <c r="A1673" s="54">
        <v>1612</v>
      </c>
      <c r="B1673" s="1221">
        <f>'Acct Summary 7-8'!G79</f>
        <v>72748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91366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520498</v>
      </c>
      <c r="C1744" s="13" t="s">
        <v>653</v>
      </c>
      <c r="D1744" s="13" t="str">
        <f t="shared" si="26"/>
        <v>Error?</v>
      </c>
    </row>
    <row r="1745" spans="1:5" x14ac:dyDescent="0.2">
      <c r="A1745" s="54">
        <v>1684</v>
      </c>
      <c r="B1745" s="1221">
        <f>'Tax Sched 24'!B5</f>
        <v>126494</v>
      </c>
      <c r="C1745" s="13" t="s">
        <v>653</v>
      </c>
      <c r="D1745" s="13" t="str">
        <f t="shared" si="26"/>
        <v>Error?</v>
      </c>
    </row>
    <row r="1746" spans="1:5" x14ac:dyDescent="0.2">
      <c r="A1746" s="54">
        <v>1685</v>
      </c>
      <c r="B1746" s="1221">
        <f>'Tax Sched 24'!B6</f>
        <v>89369</v>
      </c>
      <c r="C1746" s="13" t="s">
        <v>653</v>
      </c>
      <c r="D1746" s="13" t="str">
        <f t="shared" si="26"/>
        <v>Error?</v>
      </c>
    </row>
    <row r="1747" spans="1:5" x14ac:dyDescent="0.2">
      <c r="A1747" s="54">
        <v>1686</v>
      </c>
      <c r="B1747" s="1221">
        <f>'Tax Sched 24'!B7</f>
        <v>69178</v>
      </c>
      <c r="C1747" s="13" t="s">
        <v>653</v>
      </c>
      <c r="D1747" s="13" t="str">
        <f t="shared" si="26"/>
        <v>Error?</v>
      </c>
    </row>
    <row r="1748" spans="1:5" x14ac:dyDescent="0.2">
      <c r="A1748" s="54">
        <v>1687</v>
      </c>
      <c r="B1748" s="1221">
        <f>'Tax Sched 24'!B8</f>
        <v>90412</v>
      </c>
      <c r="C1748" s="13" t="s">
        <v>653</v>
      </c>
      <c r="D1748" s="13" t="str">
        <f t="shared" si="26"/>
        <v>Error?</v>
      </c>
    </row>
    <row r="1749" spans="1:5" x14ac:dyDescent="0.2">
      <c r="A1749" s="54">
        <v>1688</v>
      </c>
      <c r="B1749" s="1221">
        <f>'Tax Sched 24'!B10</f>
        <v>14297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158083</v>
      </c>
      <c r="C1752" s="13" t="s">
        <v>653</v>
      </c>
      <c r="D1752" s="13" t="str">
        <f t="shared" si="26"/>
        <v>Error?</v>
      </c>
    </row>
    <row r="1753" spans="1:5" x14ac:dyDescent="0.2">
      <c r="A1753" s="54">
        <v>1692</v>
      </c>
      <c r="B1753" s="1221">
        <f>'Tax Sched 24'!B12</f>
        <v>18451</v>
      </c>
      <c r="C1753" s="13" t="s">
        <v>653</v>
      </c>
      <c r="D1753" s="13" t="str">
        <f t="shared" si="26"/>
        <v>Error?</v>
      </c>
    </row>
    <row r="1754" spans="1:5" x14ac:dyDescent="0.2">
      <c r="A1754" s="54">
        <v>1693</v>
      </c>
      <c r="B1754" s="1221">
        <f>'Tax Sched 24'!B14</f>
        <v>18451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1183506</v>
      </c>
      <c r="C1759" s="13" t="s">
        <v>653</v>
      </c>
      <c r="D1759" s="13" t="str">
        <f t="shared" si="26"/>
        <v>Error?</v>
      </c>
    </row>
    <row r="1760" spans="1:5" x14ac:dyDescent="0.2">
      <c r="A1760" s="54">
        <v>1699</v>
      </c>
      <c r="B1760" s="1221">
        <f>'Tax Sched 24'!D4</f>
        <v>520498</v>
      </c>
      <c r="C1760" s="13" t="s">
        <v>653</v>
      </c>
      <c r="D1760" s="13" t="str">
        <f t="shared" si="26"/>
        <v>Error?</v>
      </c>
    </row>
    <row r="1761" spans="1:5" x14ac:dyDescent="0.2">
      <c r="A1761" s="54">
        <v>1700</v>
      </c>
      <c r="B1761" s="1221">
        <f>'Tax Sched 24'!D5</f>
        <v>126494</v>
      </c>
      <c r="C1761" s="13" t="s">
        <v>653</v>
      </c>
      <c r="D1761" s="13" t="str">
        <f t="shared" si="26"/>
        <v>Error?</v>
      </c>
    </row>
    <row r="1762" spans="1:5" s="79" customFormat="1" x14ac:dyDescent="0.2">
      <c r="A1762" s="54">
        <v>1701</v>
      </c>
      <c r="B1762" s="1221">
        <f>'Tax Sched 24'!D6</f>
        <v>89369</v>
      </c>
      <c r="C1762" s="13" t="s">
        <v>653</v>
      </c>
      <c r="D1762" s="13" t="str">
        <f t="shared" si="26"/>
        <v>Error?</v>
      </c>
      <c r="E1762" s="80"/>
    </row>
    <row r="1763" spans="1:5" x14ac:dyDescent="0.2">
      <c r="A1763" s="54">
        <v>1702</v>
      </c>
      <c r="B1763" s="1221">
        <f>'Tax Sched 24'!D7</f>
        <v>69178</v>
      </c>
      <c r="C1763" s="13" t="s">
        <v>653</v>
      </c>
      <c r="D1763" s="13" t="str">
        <f t="shared" si="26"/>
        <v>Error?</v>
      </c>
    </row>
    <row r="1764" spans="1:5" x14ac:dyDescent="0.2">
      <c r="A1764" s="54">
        <v>1703</v>
      </c>
      <c r="B1764" s="1221">
        <f>'Tax Sched 24'!D8</f>
        <v>90412</v>
      </c>
      <c r="C1764" s="13" t="s">
        <v>653</v>
      </c>
      <c r="D1764" s="13" t="str">
        <f t="shared" si="26"/>
        <v>Error?</v>
      </c>
    </row>
    <row r="1765" spans="1:5" x14ac:dyDescent="0.2">
      <c r="A1765" s="54">
        <v>1704</v>
      </c>
      <c r="B1765" s="1221">
        <f>'Tax Sched 24'!D10</f>
        <v>14297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158083</v>
      </c>
      <c r="C1768" s="13" t="s">
        <v>653</v>
      </c>
      <c r="D1768" s="13" t="str">
        <f t="shared" si="26"/>
        <v>Error?</v>
      </c>
    </row>
    <row r="1769" spans="1:5" x14ac:dyDescent="0.2">
      <c r="A1769" s="54">
        <v>1708</v>
      </c>
      <c r="B1769" s="1221">
        <f>'Tax Sched 24'!D12</f>
        <v>18451</v>
      </c>
      <c r="C1769" s="13" t="s">
        <v>653</v>
      </c>
      <c r="D1769" s="13" t="str">
        <f t="shared" si="26"/>
        <v>Error?</v>
      </c>
    </row>
    <row r="1770" spans="1:5" x14ac:dyDescent="0.2">
      <c r="A1770" s="54">
        <v>1709</v>
      </c>
      <c r="B1770" s="1221">
        <f>'Tax Sched 24'!D14</f>
        <v>18451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1183506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546102</v>
      </c>
      <c r="C1792" s="13" t="s">
        <v>653</v>
      </c>
      <c r="D1792" s="13" t="str">
        <f t="shared" si="27"/>
        <v>Error?</v>
      </c>
    </row>
    <row r="1793" spans="1:4" x14ac:dyDescent="0.2">
      <c r="A1793" s="54">
        <v>1732</v>
      </c>
      <c r="B1793" s="1221">
        <f>'Tax Sched 24'!F5</f>
        <v>132744</v>
      </c>
      <c r="C1793" s="13" t="s">
        <v>653</v>
      </c>
      <c r="D1793" s="13" t="str">
        <f t="shared" si="27"/>
        <v>Error?</v>
      </c>
    </row>
    <row r="1794" spans="1:4" x14ac:dyDescent="0.2">
      <c r="A1794" s="54">
        <v>1733</v>
      </c>
      <c r="B1794" s="1221">
        <f>'Tax Sched 24'!F6</f>
        <v>89195</v>
      </c>
      <c r="C1794" s="13" t="s">
        <v>653</v>
      </c>
      <c r="D1794" s="13" t="str">
        <f t="shared" si="27"/>
        <v>Error?</v>
      </c>
    </row>
    <row r="1795" spans="1:4" x14ac:dyDescent="0.2">
      <c r="A1795" s="54">
        <v>1734</v>
      </c>
      <c r="B1795" s="1221">
        <f>'Tax Sched 24'!F7</f>
        <v>72591</v>
      </c>
      <c r="C1795" s="13" t="s">
        <v>653</v>
      </c>
      <c r="D1795" s="13" t="str">
        <f t="shared" si="27"/>
        <v>Error?</v>
      </c>
    </row>
    <row r="1796" spans="1:4" x14ac:dyDescent="0.2">
      <c r="A1796" s="54">
        <v>1735</v>
      </c>
      <c r="B1796" s="1221">
        <f>'Tax Sched 24'!F8</f>
        <v>88761</v>
      </c>
      <c r="C1796" s="13" t="s">
        <v>653</v>
      </c>
      <c r="D1796" s="13" t="str">
        <f t="shared" si="27"/>
        <v>Error?</v>
      </c>
    </row>
    <row r="1797" spans="1:4" x14ac:dyDescent="0.2">
      <c r="A1797" s="54">
        <v>1736</v>
      </c>
      <c r="B1797" s="1221">
        <f>'Tax Sched 24'!F10</f>
        <v>14984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155133</v>
      </c>
      <c r="C1800" s="13" t="s">
        <v>653</v>
      </c>
      <c r="D1800" s="13" t="str">
        <f t="shared" si="27"/>
        <v>Error?</v>
      </c>
    </row>
    <row r="1801" spans="1:4" x14ac:dyDescent="0.2">
      <c r="A1801" s="54">
        <v>1740</v>
      </c>
      <c r="B1801" s="1221">
        <f>'Tax Sched 24'!F12</f>
        <v>19378</v>
      </c>
      <c r="C1801" s="13" t="s">
        <v>653</v>
      </c>
      <c r="D1801" s="13" t="str">
        <f t="shared" si="27"/>
        <v>Error?</v>
      </c>
    </row>
    <row r="1802" spans="1:4" x14ac:dyDescent="0.2">
      <c r="A1802" s="54">
        <v>1741</v>
      </c>
      <c r="B1802" s="1221">
        <f>'Tax Sched 24'!F14</f>
        <v>19378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546102</v>
      </c>
      <c r="D1808" s="13" t="str">
        <f t="shared" si="27"/>
        <v>Error?</v>
      </c>
    </row>
    <row r="1809" spans="1:4" x14ac:dyDescent="0.2">
      <c r="A1809" s="54">
        <v>1748</v>
      </c>
      <c r="B1809" s="1221">
        <f>'Tax Sched 24'!E5</f>
        <v>132744</v>
      </c>
      <c r="D1809" s="13" t="str">
        <f t="shared" si="27"/>
        <v>Error?</v>
      </c>
    </row>
    <row r="1810" spans="1:4" x14ac:dyDescent="0.2">
      <c r="A1810" s="54">
        <v>1749</v>
      </c>
      <c r="B1810" s="1221">
        <f>'Tax Sched 24'!E6</f>
        <v>89195</v>
      </c>
      <c r="D1810" s="13" t="str">
        <f t="shared" si="27"/>
        <v>Error?</v>
      </c>
    </row>
    <row r="1811" spans="1:4" x14ac:dyDescent="0.2">
      <c r="A1811" s="54">
        <v>1750</v>
      </c>
      <c r="B1811" s="1221">
        <f>'Tax Sched 24'!E7</f>
        <v>72591</v>
      </c>
      <c r="D1811" s="13" t="str">
        <f t="shared" si="27"/>
        <v>Error?</v>
      </c>
    </row>
    <row r="1812" spans="1:4" x14ac:dyDescent="0.2">
      <c r="A1812" s="54">
        <v>1751</v>
      </c>
      <c r="B1812" s="1221">
        <f>'Tax Sched 24'!E8</f>
        <v>88761</v>
      </c>
      <c r="D1812" s="13" t="str">
        <f t="shared" si="27"/>
        <v>Error?</v>
      </c>
    </row>
    <row r="1813" spans="1:4" x14ac:dyDescent="0.2">
      <c r="A1813" s="54">
        <v>1752</v>
      </c>
      <c r="B1813" s="1221">
        <f>'Tax Sched 24'!E10</f>
        <v>14984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155133</v>
      </c>
      <c r="D1816" s="13" t="str">
        <f t="shared" si="27"/>
        <v>Error?</v>
      </c>
    </row>
    <row r="1817" spans="1:4" x14ac:dyDescent="0.2">
      <c r="A1817" s="54">
        <v>1756</v>
      </c>
      <c r="B1817" s="1221">
        <f>'Tax Sched 24'!E12</f>
        <v>19378</v>
      </c>
      <c r="D1817" s="13" t="str">
        <f t="shared" si="27"/>
        <v>Error?</v>
      </c>
    </row>
    <row r="1818" spans="1:4" x14ac:dyDescent="0.2">
      <c r="A1818" s="54">
        <v>1757</v>
      </c>
      <c r="B1818" s="1221">
        <f>'Tax Sched 24'!E14</f>
        <v>19378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1325402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971647</v>
      </c>
      <c r="C1939" s="13" t="s">
        <v>653</v>
      </c>
      <c r="D1939" s="13" t="str">
        <f t="shared" si="29"/>
        <v>Error?</v>
      </c>
    </row>
    <row r="1940" spans="1:5" x14ac:dyDescent="0.2">
      <c r="A1940" s="54">
        <v>1879</v>
      </c>
      <c r="B1940" s="1221">
        <f>'Short-Term Long-Term Debt 25'!F49</f>
        <v>107900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18451</v>
      </c>
      <c r="D1972" s="13" t="str">
        <f t="shared" si="29"/>
        <v>Error?</v>
      </c>
    </row>
    <row r="1973" spans="1:5" x14ac:dyDescent="0.2">
      <c r="A1973" s="54">
        <v>1912</v>
      </c>
      <c r="B1973" s="1221">
        <f>'Rest Tax Levies-Tort Im 26'!H6</f>
        <v>16</v>
      </c>
      <c r="D1973" s="13" t="str">
        <f t="shared" si="29"/>
        <v>Error?</v>
      </c>
    </row>
    <row r="1974" spans="1:5" x14ac:dyDescent="0.2">
      <c r="A1974" s="54">
        <v>1913</v>
      </c>
      <c r="B1974" s="1221">
        <f>'Rest Tax Levies-Tort Im 26'!H10</f>
        <v>248</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18715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18715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118520</v>
      </c>
      <c r="D2008" s="13" t="str">
        <f t="shared" si="30"/>
        <v>Error?</v>
      </c>
    </row>
    <row r="2009" spans="1:4" x14ac:dyDescent="0.2">
      <c r="A2009" s="54">
        <v>1948</v>
      </c>
      <c r="B2009" s="1221">
        <f>'Cap Outlay Deprec 27'!C8</f>
        <v>5407388</v>
      </c>
      <c r="D2009" s="13" t="str">
        <f t="shared" si="30"/>
        <v>Error?</v>
      </c>
    </row>
    <row r="2010" spans="1:4" x14ac:dyDescent="0.2">
      <c r="A2010" s="54">
        <v>1949</v>
      </c>
      <c r="B2010" s="1221">
        <f>'Cap Outlay Deprec 27'!C10</f>
        <v>509624</v>
      </c>
      <c r="D2010" s="13" t="str">
        <f t="shared" si="30"/>
        <v>Error?</v>
      </c>
    </row>
    <row r="2011" spans="1:4" x14ac:dyDescent="0.2">
      <c r="A2011" s="54">
        <v>1950</v>
      </c>
      <c r="B2011" s="1221">
        <f>'Cap Outlay Deprec 27'!C12</f>
        <v>984656</v>
      </c>
      <c r="D2011" s="13" t="str">
        <f t="shared" si="30"/>
        <v>Error?</v>
      </c>
    </row>
    <row r="2012" spans="1:4" x14ac:dyDescent="0.2">
      <c r="A2012" s="54">
        <v>1951</v>
      </c>
      <c r="B2012" s="1221">
        <f>'Cap Outlay Deprec 27'!C13</f>
        <v>496911</v>
      </c>
      <c r="D2012" s="13" t="str">
        <f t="shared" si="30"/>
        <v>Error?</v>
      </c>
    </row>
    <row r="2013" spans="1:4" x14ac:dyDescent="0.2">
      <c r="A2013" s="54">
        <v>1952</v>
      </c>
      <c r="B2013" s="1221">
        <f>'Cap Outlay Deprec 27'!C16</f>
        <v>7575670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82882</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117599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118520</v>
      </c>
      <c r="C2026" s="13" t="s">
        <v>653</v>
      </c>
      <c r="D2026" s="13" t="str">
        <f t="shared" si="30"/>
        <v>Error?</v>
      </c>
    </row>
    <row r="2027" spans="1:4" x14ac:dyDescent="0.2">
      <c r="A2027" s="54">
        <v>1966</v>
      </c>
      <c r="B2027" s="1221">
        <f>'Cap Outlay Deprec 27'!F8</f>
        <v>5407388</v>
      </c>
      <c r="C2027" s="13" t="s">
        <v>653</v>
      </c>
      <c r="D2027" s="13" t="str">
        <f t="shared" si="30"/>
        <v>Error?</v>
      </c>
    </row>
    <row r="2028" spans="1:4" x14ac:dyDescent="0.2">
      <c r="A2028" s="54">
        <v>1967</v>
      </c>
      <c r="B2028" s="1221">
        <f>'Cap Outlay Deprec 27'!F10</f>
        <v>509624</v>
      </c>
      <c r="C2028" s="13" t="s">
        <v>653</v>
      </c>
      <c r="D2028" s="13" t="str">
        <f t="shared" si="30"/>
        <v>Error?</v>
      </c>
    </row>
    <row r="2029" spans="1:4" x14ac:dyDescent="0.2">
      <c r="A2029" s="54">
        <v>1968</v>
      </c>
      <c r="B2029" s="1221">
        <f>'Cap Outlay Deprec 27'!F12</f>
        <v>1067538</v>
      </c>
      <c r="C2029" s="13" t="s">
        <v>653</v>
      </c>
      <c r="D2029" s="13" t="str">
        <f t="shared" si="30"/>
        <v>Error?</v>
      </c>
    </row>
    <row r="2030" spans="1:4" x14ac:dyDescent="0.2">
      <c r="A2030" s="54">
        <v>1969</v>
      </c>
      <c r="B2030" s="1221">
        <f>'Cap Outlay Deprec 27'!F13</f>
        <v>496911</v>
      </c>
      <c r="C2030" s="13" t="s">
        <v>653</v>
      </c>
      <c r="D2030" s="13" t="str">
        <f t="shared" si="30"/>
        <v>Error?</v>
      </c>
    </row>
    <row r="2031" spans="1:4" x14ac:dyDescent="0.2">
      <c r="A2031" s="54">
        <v>1970</v>
      </c>
      <c r="B2031" s="1221">
        <f>'Cap Outlay Deprec 27'!F16</f>
        <v>7693269</v>
      </c>
      <c r="C2031" s="13" t="s">
        <v>653</v>
      </c>
      <c r="D2031" s="13" t="str">
        <f t="shared" si="30"/>
        <v>Error?</v>
      </c>
    </row>
    <row r="2032" spans="1:4" x14ac:dyDescent="0.2">
      <c r="A2032" s="82">
        <v>1971</v>
      </c>
      <c r="D2032" s="13" t="str">
        <f t="shared" si="30"/>
        <v>OK</v>
      </c>
    </row>
    <row r="2033" spans="1:4" x14ac:dyDescent="0.2">
      <c r="A2033" s="54">
        <v>1972</v>
      </c>
      <c r="B2033" s="1221">
        <f>'Cap Outlay Deprec 27'!H8</f>
        <v>2882075</v>
      </c>
      <c r="D2033" s="13" t="str">
        <f t="shared" si="30"/>
        <v>Error?</v>
      </c>
    </row>
    <row r="2034" spans="1:4" x14ac:dyDescent="0.2">
      <c r="A2034" s="54">
        <v>1973</v>
      </c>
      <c r="B2034" s="1221">
        <f>'Cap Outlay Deprec 27'!H10</f>
        <v>196994</v>
      </c>
      <c r="D2034" s="13" t="str">
        <f t="shared" si="30"/>
        <v>Error?</v>
      </c>
    </row>
    <row r="2035" spans="1:4" x14ac:dyDescent="0.2">
      <c r="A2035" s="54">
        <v>1974</v>
      </c>
      <c r="B2035" s="1221">
        <f>'Cap Outlay Deprec 27'!H12</f>
        <v>823875</v>
      </c>
      <c r="D2035" s="13" t="str">
        <f t="shared" si="30"/>
        <v>Error?</v>
      </c>
    </row>
    <row r="2036" spans="1:4" x14ac:dyDescent="0.2">
      <c r="A2036" s="54">
        <v>1975</v>
      </c>
      <c r="B2036" s="1221">
        <f>'Cap Outlay Deprec 27'!H13</f>
        <v>474117</v>
      </c>
      <c r="D2036" s="13" t="str">
        <f t="shared" si="30"/>
        <v>Error?</v>
      </c>
    </row>
    <row r="2037" spans="1:4" x14ac:dyDescent="0.2">
      <c r="A2037" s="54">
        <v>1976</v>
      </c>
      <c r="B2037" s="1221">
        <f>'Cap Outlay Deprec 27'!H16</f>
        <v>4388673</v>
      </c>
      <c r="C2037" s="13" t="s">
        <v>653</v>
      </c>
      <c r="D2037" s="13" t="str">
        <f t="shared" si="30"/>
        <v>Error?</v>
      </c>
    </row>
    <row r="2038" spans="1:4" x14ac:dyDescent="0.2">
      <c r="A2038" s="82">
        <v>1977</v>
      </c>
      <c r="D2038" s="13" t="str">
        <f t="shared" si="30"/>
        <v>OK</v>
      </c>
    </row>
    <row r="2039" spans="1:4" x14ac:dyDescent="0.2">
      <c r="A2039" s="54">
        <v>1978</v>
      </c>
      <c r="B2039" s="1221">
        <f>'Cap Outlay Deprec 27'!I8</f>
        <v>94980</v>
      </c>
      <c r="D2039" s="13" t="str">
        <f t="shared" si="30"/>
        <v>Error?</v>
      </c>
    </row>
    <row r="2040" spans="1:4" x14ac:dyDescent="0.2">
      <c r="A2040" s="54">
        <v>1979</v>
      </c>
      <c r="B2040" s="1221">
        <f>'Cap Outlay Deprec 27'!I10</f>
        <v>23288</v>
      </c>
      <c r="D2040" s="13" t="str">
        <f t="shared" si="30"/>
        <v>Error?</v>
      </c>
    </row>
    <row r="2041" spans="1:4" x14ac:dyDescent="0.2">
      <c r="A2041" s="54">
        <v>1980</v>
      </c>
      <c r="B2041" s="1221">
        <f>'Cap Outlay Deprec 27'!I12</f>
        <v>36722</v>
      </c>
      <c r="D2041" s="13" t="str">
        <f t="shared" si="30"/>
        <v>Error?</v>
      </c>
    </row>
    <row r="2042" spans="1:4" x14ac:dyDescent="0.2">
      <c r="A2042" s="54">
        <v>1981</v>
      </c>
      <c r="B2042" s="1221">
        <f>'Cap Outlay Deprec 27'!I13</f>
        <v>12626</v>
      </c>
      <c r="D2042" s="13" t="str">
        <f t="shared" si="30"/>
        <v>Error?</v>
      </c>
    </row>
    <row r="2043" spans="1:4" x14ac:dyDescent="0.2">
      <c r="A2043" s="54">
        <v>1982</v>
      </c>
      <c r="B2043" s="1221">
        <f>'Cap Outlay Deprec 27'!I16</f>
        <v>169852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2977055</v>
      </c>
      <c r="C2051" s="13" t="s">
        <v>653</v>
      </c>
      <c r="D2051" s="13" t="str">
        <f t="shared" si="31"/>
        <v>Error?</v>
      </c>
    </row>
    <row r="2052" spans="1:4" x14ac:dyDescent="0.2">
      <c r="A2052" s="54">
        <v>1991</v>
      </c>
      <c r="B2052" s="1221">
        <f>'Cap Outlay Deprec 27'!K10</f>
        <v>220282</v>
      </c>
      <c r="C2052" s="13" t="s">
        <v>653</v>
      </c>
      <c r="D2052" s="13" t="str">
        <f t="shared" si="31"/>
        <v>Error?</v>
      </c>
    </row>
    <row r="2053" spans="1:4" x14ac:dyDescent="0.2">
      <c r="A2053" s="54">
        <v>1992</v>
      </c>
      <c r="B2053" s="1221">
        <f>'Cap Outlay Deprec 27'!K12</f>
        <v>860597</v>
      </c>
      <c r="C2053" s="13" t="s">
        <v>653</v>
      </c>
      <c r="D2053" s="13" t="str">
        <f t="shared" si="31"/>
        <v>Error?</v>
      </c>
    </row>
    <row r="2054" spans="1:4" x14ac:dyDescent="0.2">
      <c r="A2054" s="54">
        <v>1993</v>
      </c>
      <c r="B2054" s="1221">
        <f>'Cap Outlay Deprec 27'!K13</f>
        <v>486743</v>
      </c>
      <c r="C2054" s="13" t="s">
        <v>653</v>
      </c>
      <c r="D2054" s="13" t="str">
        <f t="shared" si="31"/>
        <v>Error?</v>
      </c>
    </row>
    <row r="2055" spans="1:4" x14ac:dyDescent="0.2">
      <c r="A2055" s="54">
        <v>1994</v>
      </c>
      <c r="B2055" s="1221">
        <f>'Cap Outlay Deprec 27'!K16</f>
        <v>4558525</v>
      </c>
      <c r="C2055" s="13" t="s">
        <v>653</v>
      </c>
      <c r="D2055" s="13" t="str">
        <f t="shared" si="31"/>
        <v>Error?</v>
      </c>
    </row>
    <row r="2056" spans="1:4" x14ac:dyDescent="0.2">
      <c r="A2056" s="54">
        <v>1995</v>
      </c>
      <c r="B2056" s="1221">
        <f>'Cap Outlay Deprec 27'!L5</f>
        <v>118520</v>
      </c>
      <c r="C2056" s="13" t="s">
        <v>653</v>
      </c>
      <c r="D2056" s="13" t="str">
        <f t="shared" si="31"/>
        <v>Error?</v>
      </c>
    </row>
    <row r="2057" spans="1:4" x14ac:dyDescent="0.2">
      <c r="A2057" s="54">
        <v>1996</v>
      </c>
      <c r="B2057" s="1221">
        <f>'Cap Outlay Deprec 27'!L8</f>
        <v>2430333</v>
      </c>
      <c r="C2057" s="13" t="s">
        <v>653</v>
      </c>
      <c r="D2057" s="13" t="str">
        <f t="shared" si="31"/>
        <v>Error?</v>
      </c>
    </row>
    <row r="2058" spans="1:4" x14ac:dyDescent="0.2">
      <c r="A2058" s="54">
        <v>1997</v>
      </c>
      <c r="B2058" s="1221">
        <f>'Cap Outlay Deprec 27'!L10</f>
        <v>289342</v>
      </c>
      <c r="C2058" s="13" t="s">
        <v>653</v>
      </c>
      <c r="D2058" s="13" t="str">
        <f t="shared" si="31"/>
        <v>Error?</v>
      </c>
    </row>
    <row r="2059" spans="1:4" x14ac:dyDescent="0.2">
      <c r="A2059" s="54">
        <v>1998</v>
      </c>
      <c r="B2059" s="1221">
        <f>'Cap Outlay Deprec 27'!L12</f>
        <v>206941</v>
      </c>
      <c r="C2059" s="13" t="s">
        <v>653</v>
      </c>
      <c r="D2059" s="13" t="str">
        <f t="shared" si="31"/>
        <v>Error?</v>
      </c>
    </row>
    <row r="2060" spans="1:4" x14ac:dyDescent="0.2">
      <c r="A2060" s="54">
        <v>1999</v>
      </c>
      <c r="B2060" s="1221">
        <f>'Cap Outlay Deprec 27'!L13</f>
        <v>10168</v>
      </c>
      <c r="C2060" s="13" t="s">
        <v>653</v>
      </c>
      <c r="D2060" s="13" t="str">
        <f t="shared" si="31"/>
        <v>Error?</v>
      </c>
    </row>
    <row r="2061" spans="1:4" x14ac:dyDescent="0.2">
      <c r="A2061" s="54">
        <v>2000</v>
      </c>
      <c r="B2061" s="1221">
        <f>'Cap Outlay Deprec 27'!L16</f>
        <v>3134744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67709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119621</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91366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19365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688143</v>
      </c>
      <c r="C2551" s="13" t="s">
        <v>653</v>
      </c>
      <c r="D2551" s="13" t="str">
        <f t="shared" si="38"/>
        <v>Error?</v>
      </c>
    </row>
    <row r="2552" spans="1:4" x14ac:dyDescent="0.2">
      <c r="A2552" s="82">
        <v>2491</v>
      </c>
      <c r="D2552" s="13" t="str">
        <f t="shared" si="38"/>
        <v>OK</v>
      </c>
    </row>
    <row r="2553" spans="1:4" x14ac:dyDescent="0.2">
      <c r="A2553" s="54">
        <v>2492</v>
      </c>
      <c r="B2553" s="1221">
        <f>'Acct Summary 7-8'!C6</f>
        <v>2033024</v>
      </c>
      <c r="C2553" s="13" t="s">
        <v>653</v>
      </c>
      <c r="D2553" s="13" t="str">
        <f t="shared" si="38"/>
        <v>Error?</v>
      </c>
    </row>
    <row r="2554" spans="1:4" x14ac:dyDescent="0.2">
      <c r="A2554" s="54">
        <v>2493</v>
      </c>
      <c r="B2554" s="1221">
        <f>'Acct Summary 7-8'!C7</f>
        <v>334957</v>
      </c>
      <c r="C2554" s="13" t="s">
        <v>653</v>
      </c>
      <c r="D2554" s="13" t="str">
        <f t="shared" si="38"/>
        <v>Error?</v>
      </c>
    </row>
    <row r="2555" spans="1:4" x14ac:dyDescent="0.2">
      <c r="A2555" s="54">
        <v>2494</v>
      </c>
      <c r="B2555" s="1221">
        <f>'Acct Summary 7-8'!C8</f>
        <v>3056124</v>
      </c>
      <c r="C2555" s="13" t="s">
        <v>653</v>
      </c>
      <c r="D2555" s="13" t="str">
        <f t="shared" si="38"/>
        <v>Error?</v>
      </c>
    </row>
    <row r="2556" spans="1:4" x14ac:dyDescent="0.2">
      <c r="A2556" s="54">
        <v>2495</v>
      </c>
      <c r="B2556" s="1221">
        <f>'Acct Summary 7-8'!C12</f>
        <v>1769002</v>
      </c>
      <c r="C2556" s="13" t="s">
        <v>653</v>
      </c>
      <c r="D2556" s="13" t="str">
        <f t="shared" si="38"/>
        <v>Error?</v>
      </c>
    </row>
    <row r="2557" spans="1:4" x14ac:dyDescent="0.2">
      <c r="A2557" s="54">
        <v>2496</v>
      </c>
      <c r="B2557" s="1221">
        <f>'Acct Summary 7-8'!C13</f>
        <v>788104</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119621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2676727</v>
      </c>
      <c r="C2561" s="13" t="s">
        <v>653</v>
      </c>
      <c r="D2561" s="13" t="str">
        <f t="shared" si="39"/>
        <v>Error?</v>
      </c>
    </row>
    <row r="2562" spans="1:4" x14ac:dyDescent="0.2">
      <c r="A2562" s="54">
        <v>2501</v>
      </c>
      <c r="B2562" s="1221">
        <f>'Acct Summary 7-8'!C20</f>
        <v>379397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138604</v>
      </c>
      <c r="C2564" s="13" t="s">
        <v>653</v>
      </c>
      <c r="D2564" s="13" t="str">
        <f t="shared" si="39"/>
        <v>Error?</v>
      </c>
    </row>
    <row r="2565" spans="1:4" x14ac:dyDescent="0.2">
      <c r="A2565" s="82">
        <v>2504</v>
      </c>
      <c r="D2565" s="13" t="str">
        <f t="shared" si="39"/>
        <v>OK</v>
      </c>
    </row>
    <row r="2566" spans="1:4" x14ac:dyDescent="0.2">
      <c r="A2566" s="54">
        <v>2505</v>
      </c>
      <c r="B2566" s="1221">
        <f>'Acct Summary 7-8'!D6</f>
        <v>22036</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160640</v>
      </c>
      <c r="C2568" s="13" t="s">
        <v>653</v>
      </c>
      <c r="D2568" s="13" t="str">
        <f t="shared" si="39"/>
        <v>Error?</v>
      </c>
    </row>
    <row r="2569" spans="1:4" x14ac:dyDescent="0.2">
      <c r="A2569" s="54">
        <v>2508</v>
      </c>
      <c r="B2569" s="1221">
        <f>'Acct Summary 7-8'!D13</f>
        <v>82881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82881</v>
      </c>
      <c r="C2573" s="13" t="s">
        <v>653</v>
      </c>
      <c r="D2573" s="13" t="str">
        <f t="shared" si="39"/>
        <v>Error?</v>
      </c>
    </row>
    <row r="2574" spans="1:4" x14ac:dyDescent="0.2">
      <c r="A2574" s="54">
        <v>2513</v>
      </c>
      <c r="B2574" s="1221">
        <f>'Acct Summary 7-8'!D20</f>
        <v>77759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70169</v>
      </c>
      <c r="C2591" s="13" t="s">
        <v>653</v>
      </c>
      <c r="D2591" s="13" t="str">
        <f t="shared" si="39"/>
        <v>Error?</v>
      </c>
    </row>
    <row r="2592" spans="1:4" x14ac:dyDescent="0.2">
      <c r="A2592" s="82">
        <v>2531</v>
      </c>
      <c r="D2592" s="13" t="str">
        <f t="shared" si="39"/>
        <v>OK</v>
      </c>
    </row>
    <row r="2593" spans="1:4" x14ac:dyDescent="0.2">
      <c r="A2593" s="54">
        <v>2532</v>
      </c>
      <c r="B2593" s="1221">
        <f>'Acct Summary 7-8'!F6</f>
        <v>92675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162844</v>
      </c>
      <c r="C2595" s="13" t="s">
        <v>653</v>
      </c>
      <c r="D2595" s="13" t="str">
        <f t="shared" si="39"/>
        <v>Error?</v>
      </c>
    </row>
    <row r="2596" spans="1:4" x14ac:dyDescent="0.2">
      <c r="A2596" s="54">
        <v>2535</v>
      </c>
      <c r="B2596" s="1221">
        <f>'Acct Summary 7-8'!F13</f>
        <v>175660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9013</v>
      </c>
      <c r="C2599" s="13" t="s">
        <v>653</v>
      </c>
      <c r="D2599" s="13" t="str">
        <f t="shared" si="39"/>
        <v>Error?</v>
      </c>
    </row>
    <row r="2600" spans="1:4" x14ac:dyDescent="0.2">
      <c r="A2600" s="54">
        <v>2539</v>
      </c>
      <c r="B2600" s="1221">
        <f>'Acct Summary 7-8'!F17</f>
        <v>184673</v>
      </c>
      <c r="C2600" s="13" t="s">
        <v>653</v>
      </c>
      <c r="D2600" s="13" t="str">
        <f t="shared" si="39"/>
        <v>Error?</v>
      </c>
    </row>
    <row r="2601" spans="1:4" x14ac:dyDescent="0.2">
      <c r="A2601" s="54">
        <v>2540</v>
      </c>
      <c r="B2601" s="1221">
        <f>'Acct Summary 7-8'!F20</f>
        <v>-21829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148457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148457</v>
      </c>
      <c r="C2606" s="13" t="s">
        <v>653</v>
      </c>
      <c r="D2606" s="13" t="str">
        <f t="shared" si="39"/>
        <v>Error?</v>
      </c>
    </row>
    <row r="2607" spans="1:4" x14ac:dyDescent="0.2">
      <c r="A2607" s="54">
        <v>2546</v>
      </c>
      <c r="B2607" s="1221">
        <f>'Acct Summary 7-8'!G12</f>
        <v>50385</v>
      </c>
      <c r="C2607" s="13" t="s">
        <v>653</v>
      </c>
      <c r="D2607" s="13" t="str">
        <f t="shared" si="39"/>
        <v>Error?</v>
      </c>
    </row>
    <row r="2608" spans="1:4" x14ac:dyDescent="0.2">
      <c r="A2608" s="54">
        <v>2547</v>
      </c>
      <c r="B2608" s="1221">
        <f>'Acct Summary 7-8'!G13</f>
        <v>79454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129839</v>
      </c>
      <c r="C2612" s="13" t="s">
        <v>653</v>
      </c>
      <c r="D2612" s="13" t="str">
        <f t="shared" si="39"/>
        <v>Error?</v>
      </c>
    </row>
    <row r="2613" spans="1:4" x14ac:dyDescent="0.2">
      <c r="A2613" s="54">
        <v>2552</v>
      </c>
      <c r="B2613" s="1221">
        <f>'Acct Summary 7-8'!G20</f>
        <v>18618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125055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125055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223200</v>
      </c>
      <c r="C2634" s="13" t="s">
        <v>653</v>
      </c>
      <c r="D2634" s="13" t="str">
        <f t="shared" si="40"/>
        <v>Error?</v>
      </c>
    </row>
    <row r="2635" spans="1:4" x14ac:dyDescent="0.2">
      <c r="A2635" s="54">
        <v>2574</v>
      </c>
      <c r="B2635" s="1221">
        <f>'Acct Summary 7-8'!E17</f>
        <v>223200</v>
      </c>
      <c r="C2635" s="13" t="s">
        <v>653</v>
      </c>
      <c r="D2635" s="13" t="str">
        <f t="shared" si="40"/>
        <v>Error?</v>
      </c>
    </row>
    <row r="2636" spans="1:4" x14ac:dyDescent="0.2">
      <c r="A2636" s="54">
        <v>2575</v>
      </c>
      <c r="B2636" s="1221">
        <f>'Acct Summary 7-8'!E20</f>
        <v>-98145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51912</v>
      </c>
      <c r="C2789" s="13" t="s">
        <v>653</v>
      </c>
      <c r="D2789" s="13" t="str">
        <f t="shared" si="42"/>
        <v>Error?</v>
      </c>
    </row>
    <row r="2790" spans="1:4" x14ac:dyDescent="0.2">
      <c r="A2790" s="54">
        <v>2729</v>
      </c>
      <c r="B2790" s="1221">
        <f>'Expenditures 15-22'!E102</f>
        <v>51912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34717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227082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81768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227082</v>
      </c>
      <c r="D2912" s="13" t="str">
        <f t="shared" si="44"/>
        <v>Error?</v>
      </c>
    </row>
    <row r="2913" spans="1:4" x14ac:dyDescent="0.2">
      <c r="A2913" s="54">
        <v>2852</v>
      </c>
      <c r="B2913" s="1221">
        <f>'Assets-Liab 5-6'!I41</f>
        <v>227082</v>
      </c>
      <c r="C2913" s="13" t="s">
        <v>653</v>
      </c>
      <c r="D2913" s="13" t="str">
        <f t="shared" si="44"/>
        <v>Error?</v>
      </c>
    </row>
    <row r="2914" spans="1:4" x14ac:dyDescent="0.2">
      <c r="A2914" s="54">
        <v>2853</v>
      </c>
      <c r="B2914" s="1221">
        <f>'Assets-Liab 5-6'!L33</f>
        <v>81768</v>
      </c>
      <c r="D2914" s="13" t="str">
        <f t="shared" si="44"/>
        <v>Error?</v>
      </c>
    </row>
    <row r="2915" spans="1:4" x14ac:dyDescent="0.2">
      <c r="A2915" s="82">
        <v>2854</v>
      </c>
      <c r="D2915" s="13" t="str">
        <f t="shared" si="44"/>
        <v>OK</v>
      </c>
    </row>
    <row r="2916" spans="1:4" x14ac:dyDescent="0.2">
      <c r="A2916" s="54">
        <v>2855</v>
      </c>
      <c r="B2916" s="1221">
        <f>'Assets-Liab 5-6'!L34</f>
        <v>81768</v>
      </c>
      <c r="C2916" s="13" t="s">
        <v>653</v>
      </c>
      <c r="D2916" s="13" t="str">
        <f t="shared" si="44"/>
        <v>Error?</v>
      </c>
    </row>
    <row r="2917" spans="1:4" x14ac:dyDescent="0.2">
      <c r="A2917" s="54">
        <v>2856</v>
      </c>
      <c r="B2917" s="1221">
        <f>'Assets-Liab 5-6'!L41</f>
        <v>81768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51912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67709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119621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76806</v>
      </c>
      <c r="D3055" s="13" t="str">
        <f t="shared" si="46"/>
        <v>Error?</v>
      </c>
    </row>
    <row r="3056" spans="1:4" x14ac:dyDescent="0.2">
      <c r="A3056" s="54">
        <v>2995</v>
      </c>
      <c r="B3056" s="1221">
        <f>'Expenditures 15-22'!D10</f>
        <v>28992</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246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106044</v>
      </c>
      <c r="C3062" s="13" t="s">
        <v>653</v>
      </c>
      <c r="D3062" s="13" t="str">
        <f t="shared" si="46"/>
        <v>Error?</v>
      </c>
    </row>
    <row r="3063" spans="1:4" x14ac:dyDescent="0.2">
      <c r="A3063" s="82">
        <v>3002</v>
      </c>
      <c r="D3063" s="13" t="str">
        <f t="shared" si="46"/>
        <v>OK</v>
      </c>
    </row>
    <row r="3064" spans="1:4" x14ac:dyDescent="0.2">
      <c r="A3064" s="54">
        <v>3003</v>
      </c>
      <c r="B3064" s="1221">
        <f>'Expenditures 15-22'!D213</f>
        <v>5733</v>
      </c>
      <c r="D3064" s="13" t="str">
        <f t="shared" si="46"/>
        <v>Error?</v>
      </c>
    </row>
    <row r="3065" spans="1:4" x14ac:dyDescent="0.2">
      <c r="A3065" s="54">
        <v>3004</v>
      </c>
      <c r="B3065" s="1221">
        <f>'Expenditures 15-22'!K213</f>
        <v>5733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107900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15378</v>
      </c>
      <c r="C3225" s="13" t="s">
        <v>653</v>
      </c>
      <c r="D3225" s="13" t="str">
        <f t="shared" si="49"/>
        <v>Error?</v>
      </c>
    </row>
    <row r="3226" spans="1:4" x14ac:dyDescent="0.2">
      <c r="A3226" s="54">
        <v>3165</v>
      </c>
      <c r="B3226" s="1221">
        <f>'Acct Summary 7-8'!I8</f>
        <v>15378</v>
      </c>
      <c r="C3226" s="13" t="s">
        <v>653</v>
      </c>
      <c r="D3226" s="13" t="str">
        <f t="shared" si="49"/>
        <v>Error?</v>
      </c>
    </row>
    <row r="3227" spans="1:4" x14ac:dyDescent="0.2">
      <c r="A3227" s="54">
        <v>3166</v>
      </c>
      <c r="B3227" s="1221">
        <f>'Acct Summary 7-8'!I20</f>
        <v>15378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8586</v>
      </c>
      <c r="D3230" s="13" t="str">
        <f t="shared" si="49"/>
        <v>Error?</v>
      </c>
    </row>
    <row r="3231" spans="1:4" x14ac:dyDescent="0.2">
      <c r="A3231" s="54">
        <v>3170</v>
      </c>
      <c r="B3231" s="1221">
        <f>'Acct Summary 7-8'!C76</f>
        <v>8586</v>
      </c>
      <c r="C3231" s="13" t="s">
        <v>653</v>
      </c>
      <c r="D3231" s="13" t="str">
        <f t="shared" si="49"/>
        <v>Error?</v>
      </c>
    </row>
    <row r="3232" spans="1:4" x14ac:dyDescent="0.2">
      <c r="A3232" s="54">
        <v>3171</v>
      </c>
      <c r="B3232" s="1221">
        <f>'Acct Summary 7-8'!C77</f>
        <v>-8586</v>
      </c>
      <c r="C3232" s="13" t="s">
        <v>653</v>
      </c>
      <c r="D3232" s="13" t="str">
        <f t="shared" si="49"/>
        <v>Error?</v>
      </c>
    </row>
    <row r="3233" spans="1:4" x14ac:dyDescent="0.2">
      <c r="A3233" s="54">
        <v>3172</v>
      </c>
      <c r="B3233" s="1221">
        <f>'Acct Summary 7-8'!C78</f>
        <v>370811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77759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-21829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18618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8586</v>
      </c>
      <c r="D3273" s="13" t="str">
        <f t="shared" si="50"/>
        <v>Error?</v>
      </c>
    </row>
    <row r="3274" spans="1:4" x14ac:dyDescent="0.2">
      <c r="A3274" s="54">
        <v>3213</v>
      </c>
      <c r="B3274" s="1221">
        <f>'Acct Summary 7-8'!E44</f>
        <v>116486</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116486</v>
      </c>
      <c r="C3277" s="13" t="s">
        <v>653</v>
      </c>
      <c r="D3277" s="13" t="str">
        <f t="shared" si="50"/>
        <v>Error?</v>
      </c>
    </row>
    <row r="3278" spans="1:4" x14ac:dyDescent="0.2">
      <c r="A3278" s="54">
        <v>3217</v>
      </c>
      <c r="B3278" s="1221">
        <f>'Acct Summary 7-8'!E78</f>
        <v>18341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15378</v>
      </c>
      <c r="C3320" s="13" t="s">
        <v>653</v>
      </c>
      <c r="D3320" s="13" t="str">
        <f t="shared" si="50"/>
        <v>Error?</v>
      </c>
    </row>
    <row r="3321" spans="1:4" x14ac:dyDescent="0.2">
      <c r="A3321" s="54">
        <v>3260</v>
      </c>
      <c r="B3321" s="1221">
        <f>'Acct Summary 7-8'!I79</f>
        <v>211704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227082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236708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46381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236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283350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11279</v>
      </c>
      <c r="D3387" s="13" t="str">
        <f t="shared" si="51"/>
        <v>Error?</v>
      </c>
    </row>
    <row r="3388" spans="1:4" x14ac:dyDescent="0.2">
      <c r="A3388" s="54">
        <v>3327</v>
      </c>
      <c r="B3388" s="1221">
        <f>'Expenditures 15-22'!D211</f>
        <v>29644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11279</v>
      </c>
      <c r="C3390" s="13" t="s">
        <v>653</v>
      </c>
      <c r="D3390" s="13" t="str">
        <f t="shared" si="51"/>
        <v>Error?</v>
      </c>
    </row>
    <row r="3391" spans="1:4" x14ac:dyDescent="0.2">
      <c r="A3391" s="54">
        <v>3330</v>
      </c>
      <c r="B3391" s="1221">
        <f>'Expenditures 15-22'!K211</f>
        <v>29644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776524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216864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19365</v>
      </c>
      <c r="D3417" s="13" t="str">
        <f t="shared" si="52"/>
        <v>Error?</v>
      </c>
    </row>
    <row r="3418" spans="1:4" x14ac:dyDescent="0.2">
      <c r="A3418" s="82">
        <v>3357</v>
      </c>
      <c r="D3418" s="13" t="str">
        <f t="shared" si="52"/>
        <v>OK</v>
      </c>
    </row>
    <row r="3419" spans="1:4" x14ac:dyDescent="0.2">
      <c r="A3419" s="54">
        <v>3358</v>
      </c>
      <c r="B3419" s="1221">
        <f>'Assets-Liab 5-6'!F4</f>
        <v>198500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93998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227082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81768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56031</v>
      </c>
      <c r="C3446" s="13" t="s">
        <v>653</v>
      </c>
      <c r="D3446" s="13" t="str">
        <f t="shared" si="52"/>
        <v>Error?</v>
      </c>
    </row>
    <row r="3447" spans="1:4" x14ac:dyDescent="0.2">
      <c r="A3447" s="54">
        <v>3386</v>
      </c>
      <c r="B3447" s="1221">
        <f>'Tax Sched 24'!D16</f>
        <v>56031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54991</v>
      </c>
      <c r="C3449" s="13" t="s">
        <v>653</v>
      </c>
      <c r="D3449" s="13" t="str">
        <f t="shared" si="52"/>
        <v>Error?</v>
      </c>
    </row>
    <row r="3450" spans="1:4" x14ac:dyDescent="0.2">
      <c r="A3450" s="54">
        <v>3389</v>
      </c>
      <c r="B3450" s="1221">
        <f>'Tax Sched 24'!E16</f>
        <v>54991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34717</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34717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34717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30212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30212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10914</v>
      </c>
      <c r="C3565" s="13" t="s">
        <v>653</v>
      </c>
      <c r="D3565" s="13" t="str">
        <f t="shared" si="54"/>
        <v>Error?</v>
      </c>
    </row>
    <row r="3566" spans="1:4" x14ac:dyDescent="0.2">
      <c r="A3566" s="54">
        <v>3505</v>
      </c>
      <c r="B3566" s="1221">
        <f>'Assets-Liab 5-6'!K38</f>
        <v>19298</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30212</v>
      </c>
      <c r="C3568" s="13" t="s">
        <v>653</v>
      </c>
      <c r="D3568" s="13" t="str">
        <f t="shared" si="54"/>
        <v>Error?</v>
      </c>
    </row>
    <row r="3569" spans="1:4" x14ac:dyDescent="0.2">
      <c r="A3569" s="54">
        <v>3508</v>
      </c>
      <c r="B3569" s="1221">
        <f>'Acct Summary 7-8'!K4</f>
        <v>18715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18715</v>
      </c>
      <c r="C3571" s="13" t="s">
        <v>653</v>
      </c>
      <c r="D3571" s="13" t="str">
        <f t="shared" si="54"/>
        <v>Error?</v>
      </c>
    </row>
    <row r="3572" spans="1:4" x14ac:dyDescent="0.2">
      <c r="A3572" s="54">
        <v>3511</v>
      </c>
      <c r="B3572" s="1221">
        <f>'Acct Summary 7-8'!K13</f>
        <v>22316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22316</v>
      </c>
      <c r="C3575" s="13" t="s">
        <v>653</v>
      </c>
      <c r="D3575" s="13" t="str">
        <f t="shared" si="54"/>
        <v>Error?</v>
      </c>
    </row>
    <row r="3576" spans="1:4" x14ac:dyDescent="0.2">
      <c r="A3576" s="54">
        <v>3515</v>
      </c>
      <c r="B3576" s="1221">
        <f>'Acct Summary 7-8'!K20</f>
        <v>-3601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-3601</v>
      </c>
      <c r="C3588" s="13" t="s">
        <v>653</v>
      </c>
      <c r="D3588" s="13" t="str">
        <f t="shared" si="55"/>
        <v>Error?</v>
      </c>
    </row>
    <row r="3589" spans="1:4" x14ac:dyDescent="0.2">
      <c r="A3589" s="54">
        <v>3528</v>
      </c>
      <c r="B3589" s="1221">
        <f>'Acct Summary 7-8'!K79</f>
        <v>22899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19298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2470</v>
      </c>
      <c r="D3632" s="13" t="str">
        <f t="shared" si="55"/>
        <v>Error?</v>
      </c>
    </row>
    <row r="3633" spans="1:4" x14ac:dyDescent="0.2">
      <c r="A3633" s="54">
        <v>3572</v>
      </c>
      <c r="B3633" s="1221">
        <f>'Expenditures 15-22'!E339</f>
        <v>2470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2470</v>
      </c>
      <c r="C3635" s="13" t="s">
        <v>653</v>
      </c>
      <c r="D3635" s="13" t="str">
        <f t="shared" si="55"/>
        <v>Error?</v>
      </c>
    </row>
    <row r="3636" spans="1:4" x14ac:dyDescent="0.2">
      <c r="A3636" s="54">
        <v>3575</v>
      </c>
      <c r="B3636" s="1221">
        <f>'Expenditures 15-22'!E354</f>
        <v>2470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235</v>
      </c>
      <c r="D3639" s="13" t="str">
        <f t="shared" si="55"/>
        <v>Error?</v>
      </c>
    </row>
    <row r="3640" spans="1:4" x14ac:dyDescent="0.2">
      <c r="A3640" s="54">
        <v>3579</v>
      </c>
      <c r="B3640" s="1221">
        <f>'Expenditures 15-22'!F339</f>
        <v>235</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235</v>
      </c>
      <c r="C3642" s="13" t="s">
        <v>653</v>
      </c>
      <c r="D3642" s="13" t="str">
        <f t="shared" si="55"/>
        <v>Error?</v>
      </c>
    </row>
    <row r="3643" spans="1:4" x14ac:dyDescent="0.2">
      <c r="A3643" s="54">
        <v>3582</v>
      </c>
      <c r="B3643" s="1221">
        <f>'Expenditures 15-22'!F354</f>
        <v>235</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17756</v>
      </c>
      <c r="D3646" s="13" t="str">
        <f t="shared" si="55"/>
        <v>Error?</v>
      </c>
    </row>
    <row r="3647" spans="1:4" x14ac:dyDescent="0.2">
      <c r="A3647" s="54">
        <v>3586</v>
      </c>
      <c r="B3647" s="1221">
        <f>'Expenditures 15-22'!G339</f>
        <v>17756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17756</v>
      </c>
      <c r="C3649" s="13" t="s">
        <v>653</v>
      </c>
      <c r="D3649" s="13" t="str">
        <f t="shared" si="56"/>
        <v>Error?</v>
      </c>
    </row>
    <row r="3650" spans="1:4" x14ac:dyDescent="0.2">
      <c r="A3650" s="54">
        <v>3589</v>
      </c>
      <c r="B3650" s="1221">
        <f>'Expenditures 15-22'!G354</f>
        <v>17756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1855</v>
      </c>
      <c r="D3653" s="13" t="str">
        <f t="shared" si="56"/>
        <v>Error?</v>
      </c>
    </row>
    <row r="3654" spans="1:4" x14ac:dyDescent="0.2">
      <c r="A3654" s="54">
        <v>3593</v>
      </c>
      <c r="B3654" s="1221">
        <f>'Expenditures 15-22'!H339</f>
        <v>1855</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1855</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1855</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22316</v>
      </c>
      <c r="C3669" s="13" t="s">
        <v>653</v>
      </c>
      <c r="D3669" s="13" t="str">
        <f t="shared" si="56"/>
        <v>Error?</v>
      </c>
    </row>
    <row r="3670" spans="1:4" x14ac:dyDescent="0.2">
      <c r="A3670" s="54">
        <v>3609</v>
      </c>
      <c r="B3670" s="1221">
        <f>'Expenditures 15-22'!K339</f>
        <v>22316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22316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22316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-3601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22242</v>
      </c>
      <c r="C3725" s="13" t="s">
        <v>653</v>
      </c>
      <c r="D3725" s="13" t="str">
        <f t="shared" si="57"/>
        <v>Error?</v>
      </c>
    </row>
    <row r="3726" spans="1:4" x14ac:dyDescent="0.2">
      <c r="A3726" s="54">
        <v>3665</v>
      </c>
      <c r="B3726" s="1221">
        <f>'Tax Sched 24'!D13</f>
        <v>22242</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132145</v>
      </c>
      <c r="C3728" s="13" t="s">
        <v>653</v>
      </c>
      <c r="D3728" s="13" t="str">
        <f t="shared" si="57"/>
        <v>Error?</v>
      </c>
    </row>
    <row r="3729" spans="1:4" x14ac:dyDescent="0.2">
      <c r="A3729" s="54">
        <v>3668</v>
      </c>
      <c r="B3729" s="1221">
        <f>'Tax Sched 24'!E13</f>
        <v>132145</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506115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3562239</v>
      </c>
      <c r="C4122" s="13" t="s">
        <v>653</v>
      </c>
      <c r="D4122" s="13" t="str">
        <f t="shared" si="63"/>
        <v>Error?</v>
      </c>
    </row>
    <row r="4123" spans="1:4" x14ac:dyDescent="0.2">
      <c r="A4123" s="54">
        <v>4062</v>
      </c>
      <c r="B4123" s="1221">
        <f>'Acct Summary 7-8'!D10</f>
        <v>160640</v>
      </c>
      <c r="C4123" s="13" t="s">
        <v>653</v>
      </c>
      <c r="D4123" s="13" t="str">
        <f t="shared" si="63"/>
        <v>Error?</v>
      </c>
    </row>
    <row r="4124" spans="1:4" x14ac:dyDescent="0.2">
      <c r="A4124" s="54">
        <v>4063</v>
      </c>
      <c r="B4124" s="1221">
        <f>'Acct Summary 7-8'!E10</f>
        <v>125055</v>
      </c>
      <c r="C4124" s="13" t="s">
        <v>653</v>
      </c>
      <c r="D4124" s="13" t="str">
        <f t="shared" si="63"/>
        <v>Error?</v>
      </c>
    </row>
    <row r="4125" spans="1:4" x14ac:dyDescent="0.2">
      <c r="A4125" s="54">
        <v>4064</v>
      </c>
      <c r="B4125" s="1221">
        <f>'Acct Summary 7-8'!F10</f>
        <v>162844</v>
      </c>
      <c r="C4125" s="13" t="s">
        <v>653</v>
      </c>
      <c r="D4125" s="13" t="str">
        <f t="shared" si="63"/>
        <v>Error?</v>
      </c>
    </row>
    <row r="4126" spans="1:4" x14ac:dyDescent="0.2">
      <c r="A4126" s="54">
        <v>4065</v>
      </c>
      <c r="B4126" s="1221">
        <f>'Acct Summary 7-8'!G10</f>
        <v>148457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15378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18715</v>
      </c>
      <c r="C4130" s="13" t="s">
        <v>653</v>
      </c>
      <c r="D4130" s="13" t="str">
        <f t="shared" si="63"/>
        <v>Error?</v>
      </c>
    </row>
    <row r="4131" spans="1:4" x14ac:dyDescent="0.2">
      <c r="A4131" s="54">
        <v>4070</v>
      </c>
      <c r="B4131" s="1221">
        <f>'Acct Summary 7-8'!C18</f>
        <v>506115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3182842</v>
      </c>
      <c r="C4136" s="13" t="s">
        <v>653</v>
      </c>
      <c r="D4136" s="13" t="str">
        <f t="shared" si="63"/>
        <v>Error?</v>
      </c>
    </row>
    <row r="4137" spans="1:4" x14ac:dyDescent="0.2">
      <c r="A4137" s="54">
        <v>4076</v>
      </c>
      <c r="B4137" s="1221">
        <f>'Acct Summary 7-8'!D19</f>
        <v>82881</v>
      </c>
      <c r="C4137" s="13" t="s">
        <v>653</v>
      </c>
      <c r="D4137" s="13" t="str">
        <f t="shared" si="63"/>
        <v>Error?</v>
      </c>
    </row>
    <row r="4138" spans="1:4" x14ac:dyDescent="0.2">
      <c r="A4138" s="54">
        <v>4077</v>
      </c>
      <c r="B4138" s="1221">
        <f>'Acct Summary 7-8'!E19</f>
        <v>223200</v>
      </c>
      <c r="C4138" s="13" t="s">
        <v>653</v>
      </c>
      <c r="D4138" s="13" t="str">
        <f t="shared" si="63"/>
        <v>Error?</v>
      </c>
    </row>
    <row r="4139" spans="1:4" x14ac:dyDescent="0.2">
      <c r="A4139" s="54">
        <v>4078</v>
      </c>
      <c r="B4139" s="1221">
        <f>'Acct Summary 7-8'!F19</f>
        <v>184673</v>
      </c>
      <c r="C4139" s="13" t="s">
        <v>653</v>
      </c>
      <c r="D4139" s="13" t="str">
        <f t="shared" si="63"/>
        <v>Error?</v>
      </c>
    </row>
    <row r="4140" spans="1:4" x14ac:dyDescent="0.2">
      <c r="A4140" s="54">
        <v>4079</v>
      </c>
      <c r="B4140" s="1221">
        <f>'Acct Summary 7-8'!G19</f>
        <v>129839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22316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896840</v>
      </c>
      <c r="C4171" s="13" t="s">
        <v>653</v>
      </c>
      <c r="D4171" s="13" t="str">
        <f t="shared" si="64"/>
        <v>Error?</v>
      </c>
    </row>
    <row r="4172" spans="1:4" x14ac:dyDescent="0.2">
      <c r="A4172" s="54">
        <v>4111</v>
      </c>
      <c r="B4172" s="1221">
        <f>'Short-Term Long-Term Debt 25'!J49</f>
        <v>877475</v>
      </c>
      <c r="C4172" s="13" t="s">
        <v>653</v>
      </c>
      <c r="D4172" s="13" t="str">
        <f t="shared" si="64"/>
        <v>Error?</v>
      </c>
    </row>
    <row r="4173" spans="1:4" x14ac:dyDescent="0.2">
      <c r="A4173" s="54">
        <v>4112</v>
      </c>
      <c r="B4173" s="1221">
        <f>'Short-Term Long-Term Debt 25'!H49</f>
        <v>182707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8802</v>
      </c>
      <c r="D4210" s="13" t="str">
        <f t="shared" si="64"/>
        <v>Error?</v>
      </c>
    </row>
    <row r="4211" spans="1:4" x14ac:dyDescent="0.2">
      <c r="A4211" s="54">
        <v>4150</v>
      </c>
      <c r="B4211" s="1221">
        <f>'Expenditures 15-22'!K200</f>
        <v>8802</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1994.2</v>
      </c>
      <c r="C4265" s="13" t="s">
        <v>653</v>
      </c>
      <c r="D4265" s="13" t="str">
        <f t="shared" si="65"/>
        <v>Error?</v>
      </c>
      <c r="E4265" s="803"/>
    </row>
    <row r="4266" spans="1:5" x14ac:dyDescent="0.2">
      <c r="A4266" s="90">
        <v>4205</v>
      </c>
      <c r="B4266" s="1221">
        <f>('FP Info 3'!F10)*100000</f>
        <v>487.5</v>
      </c>
      <c r="C4266" s="13" t="s">
        <v>653</v>
      </c>
      <c r="D4266" s="13" t="str">
        <f t="shared" si="65"/>
        <v>Error?</v>
      </c>
      <c r="E4266" s="803"/>
    </row>
    <row r="4267" spans="1:5" x14ac:dyDescent="0.2">
      <c r="A4267" s="90">
        <v>4206</v>
      </c>
      <c r="B4267" s="1221">
        <f>('FP Info 3'!H10)*100000</f>
        <v>265.89999999999998</v>
      </c>
      <c r="C4267" s="13" t="s">
        <v>653</v>
      </c>
      <c r="D4267" s="13" t="str">
        <f t="shared" si="65"/>
        <v>Error?</v>
      </c>
      <c r="E4267" s="803"/>
    </row>
    <row r="4268" spans="1:5" x14ac:dyDescent="0.2">
      <c r="A4268" s="90">
        <v>4207</v>
      </c>
      <c r="B4268" s="1221">
        <f>('FP Info 3'!J10)*100000</f>
        <v>2748</v>
      </c>
      <c r="C4268" s="13" t="s">
        <v>653</v>
      </c>
      <c r="D4268" s="13" t="str">
        <f t="shared" si="65"/>
        <v>Error?</v>
      </c>
    </row>
    <row r="4269" spans="1:5" x14ac:dyDescent="0.2">
      <c r="A4269" s="90">
        <v>4208</v>
      </c>
      <c r="B4269" s="1221">
        <f>'FP Info 3'!J16</f>
        <v>1267690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6162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23379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44.3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8711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327</v>
      </c>
      <c r="D4792" s="13" t="str">
        <f t="shared" si="73"/>
        <v>Error?</v>
      </c>
    </row>
    <row r="4793" spans="1:4" x14ac:dyDescent="0.2">
      <c r="A4793" s="54">
        <v>4732</v>
      </c>
      <c r="B4793" s="1221">
        <f>'Revenues 9-14'!D171</f>
        <v>22036</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16963</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33859031</v>
      </c>
      <c r="D4995" s="13" t="str">
        <f t="shared" si="77"/>
        <v>Error?</v>
      </c>
    </row>
    <row r="4996" spans="1:4" x14ac:dyDescent="0.2">
      <c r="A4996" s="90">
        <v>4935</v>
      </c>
      <c r="B4996" s="1221">
        <f>'FP Info 3'!H31</f>
        <v>4672546.2779999999</v>
      </c>
      <c r="D4996" s="13" t="str">
        <f t="shared" si="77"/>
        <v>Error?</v>
      </c>
    </row>
    <row r="4997" spans="1:4" x14ac:dyDescent="0.2">
      <c r="A4997" s="90">
        <v>4936</v>
      </c>
      <c r="B4997" s="1221">
        <f>'FP Info 3'!H37</f>
        <v>896840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22242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520498</v>
      </c>
      <c r="D5061" s="13" t="str">
        <f t="shared" si="78"/>
        <v>Error?</v>
      </c>
    </row>
    <row r="5062" spans="1:4" x14ac:dyDescent="0.2">
      <c r="A5062" s="82">
        <v>5001</v>
      </c>
      <c r="D5062" s="13" t="str">
        <f t="shared" si="78"/>
        <v>OK</v>
      </c>
    </row>
    <row r="5063" spans="1:4" x14ac:dyDescent="0.2">
      <c r="A5063" s="54">
        <v>5002</v>
      </c>
      <c r="B5063" s="1221">
        <f>'Revenues 9-14'!C7</f>
        <v>18451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561191</v>
      </c>
      <c r="C5066" s="13" t="s">
        <v>653</v>
      </c>
      <c r="D5066" s="13" t="str">
        <f t="shared" si="78"/>
        <v>Error?</v>
      </c>
    </row>
    <row r="5067" spans="1:4" x14ac:dyDescent="0.2">
      <c r="A5067" s="54">
        <v>5006</v>
      </c>
      <c r="B5067" s="1221">
        <f>'Revenues 9-14'!C14</f>
        <v>7634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29547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37181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10036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10036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33021</v>
      </c>
      <c r="C5096" s="13" t="s">
        <v>653</v>
      </c>
      <c r="D5096" s="13" t="str">
        <f t="shared" si="78"/>
        <v>Error?</v>
      </c>
    </row>
    <row r="5097" spans="1:4" x14ac:dyDescent="0.2">
      <c r="A5097" s="54">
        <v>5036</v>
      </c>
      <c r="B5097" s="1221">
        <f>'Revenues 9-14'!C77</f>
        <v>7490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1270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8760</v>
      </c>
      <c r="C5102" s="13" t="s">
        <v>653</v>
      </c>
      <c r="D5102" s="13" t="str">
        <f t="shared" si="78"/>
        <v>Error?</v>
      </c>
    </row>
    <row r="5103" spans="1:4" x14ac:dyDescent="0.2">
      <c r="A5103" s="54">
        <v>5042</v>
      </c>
      <c r="B5103" s="1221">
        <f>'Revenues 9-14'!C84</f>
        <v>1327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1327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25110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948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1858</v>
      </c>
      <c r="D5119" s="13" t="str">
        <f t="shared" ref="D5119:D5182" si="79">IF(ISBLANK(B5119),"OK",IF(A5119-B5119=0,"OK","Error?"))</f>
        <v>Error?</v>
      </c>
    </row>
    <row r="5120" spans="1:4" x14ac:dyDescent="0.2">
      <c r="A5120" s="54">
        <v>5059</v>
      </c>
      <c r="B5120" s="1221">
        <f>'Revenues 9-14'!C108</f>
        <v>36627</v>
      </c>
      <c r="C5120" s="13" t="s">
        <v>653</v>
      </c>
      <c r="D5120" s="13" t="str">
        <f t="shared" si="79"/>
        <v>Error?</v>
      </c>
    </row>
    <row r="5121" spans="1:4" x14ac:dyDescent="0.2">
      <c r="A5121" s="54">
        <v>5060</v>
      </c>
      <c r="B5121" s="1221">
        <f>'Revenues 9-14'!C109</f>
        <v>688143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1760650</v>
      </c>
      <c r="D5126" s="13" t="str">
        <f t="shared" si="79"/>
        <v>Error?</v>
      </c>
    </row>
    <row r="5127" spans="1:4" x14ac:dyDescent="0.2">
      <c r="A5127" s="54">
        <v>5066</v>
      </c>
      <c r="B5127" s="1221">
        <f>'Revenues 9-14'!C119</f>
        <v>184221</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1944871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40698</v>
      </c>
      <c r="D5134" s="13" t="str">
        <f t="shared" si="79"/>
        <v>Error?</v>
      </c>
    </row>
    <row r="5135" spans="1:4" x14ac:dyDescent="0.2">
      <c r="A5135" s="54">
        <v>5074</v>
      </c>
      <c r="B5135" s="1221">
        <f>'Revenues 9-14'!C126</f>
        <v>36945</v>
      </c>
      <c r="D5135" s="13" t="str">
        <f t="shared" si="79"/>
        <v>Error?</v>
      </c>
    </row>
    <row r="5136" spans="1:4" x14ac:dyDescent="0.2">
      <c r="A5136" s="82">
        <v>5075</v>
      </c>
      <c r="D5136" s="13" t="str">
        <f t="shared" si="79"/>
        <v>OK</v>
      </c>
    </row>
    <row r="5137" spans="1:4" x14ac:dyDescent="0.2">
      <c r="A5137" s="54">
        <v>5076</v>
      </c>
      <c r="B5137" s="1221">
        <f>'Revenues 9-14'!C127</f>
        <v>5006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82649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467</v>
      </c>
      <c r="D5167" s="13" t="str">
        <f t="shared" si="79"/>
        <v>Error?</v>
      </c>
    </row>
    <row r="5168" spans="1:4" x14ac:dyDescent="0.2">
      <c r="A5168" s="54">
        <v>5107</v>
      </c>
      <c r="B5168" s="1221">
        <f>'Revenues 9-14'!C147</f>
        <v>4710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88153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2033024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73168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18173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91341</v>
      </c>
      <c r="C5246" s="13" t="s">
        <v>653</v>
      </c>
      <c r="D5246" s="13" t="str">
        <f t="shared" si="80"/>
        <v>Error?</v>
      </c>
    </row>
    <row r="5247" spans="1:4" x14ac:dyDescent="0.2">
      <c r="A5247" s="54">
        <v>5186</v>
      </c>
      <c r="B5247" s="1221">
        <f>'Revenues 9-14'!C203</f>
        <v>195736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195736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1376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1376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334957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334957</v>
      </c>
      <c r="C5326" s="13" t="s">
        <v>653</v>
      </c>
      <c r="D5326" s="13" t="str">
        <f t="shared" si="82"/>
        <v>Error?</v>
      </c>
    </row>
    <row r="5327" spans="1:4" x14ac:dyDescent="0.2">
      <c r="A5327" s="54">
        <v>5266</v>
      </c>
      <c r="B5327" s="1221">
        <f>'Revenues 9-14'!C275</f>
        <v>3056124</v>
      </c>
      <c r="C5327" s="13" t="s">
        <v>653</v>
      </c>
      <c r="D5327" s="13" t="str">
        <f t="shared" si="82"/>
        <v>Error?</v>
      </c>
    </row>
    <row r="5328" spans="1:4" x14ac:dyDescent="0.2">
      <c r="A5328" s="54">
        <v>5267</v>
      </c>
      <c r="B5328" s="1221">
        <f>'Revenues 9-14'!D5</f>
        <v>126494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126494</v>
      </c>
      <c r="C5334" s="13" t="s">
        <v>653</v>
      </c>
      <c r="D5334" s="13" t="str">
        <f t="shared" si="82"/>
        <v>Error?</v>
      </c>
    </row>
    <row r="5335" spans="1:4" x14ac:dyDescent="0.2">
      <c r="A5335" s="54">
        <v>5274</v>
      </c>
      <c r="B5335" s="1221">
        <f>'Revenues 9-14'!D14</f>
        <v>1686</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1686</v>
      </c>
      <c r="C5339" s="13" t="s">
        <v>653</v>
      </c>
      <c r="D5339" s="13" t="str">
        <f t="shared" si="82"/>
        <v>Error?</v>
      </c>
    </row>
    <row r="5340" spans="1:4" x14ac:dyDescent="0.2">
      <c r="A5340" s="54">
        <v>5279</v>
      </c>
      <c r="B5340" s="1221">
        <f>'Revenues 9-14'!D65</f>
        <v>110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110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10314</v>
      </c>
      <c r="D5354" s="13" t="str">
        <f t="shared" si="82"/>
        <v>Error?</v>
      </c>
    </row>
    <row r="5355" spans="1:4" x14ac:dyDescent="0.2">
      <c r="A5355" s="54">
        <v>5294</v>
      </c>
      <c r="B5355" s="1221">
        <f>'Revenues 9-14'!D108</f>
        <v>10314</v>
      </c>
      <c r="C5355" s="13" t="s">
        <v>653</v>
      </c>
      <c r="D5355" s="13" t="str">
        <f t="shared" si="82"/>
        <v>Error?</v>
      </c>
    </row>
    <row r="5356" spans="1:4" x14ac:dyDescent="0.2">
      <c r="A5356" s="54">
        <v>5295</v>
      </c>
      <c r="B5356" s="1221">
        <f>'Revenues 9-14'!D109</f>
        <v>138604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22036</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22036</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160640</v>
      </c>
      <c r="C5508" s="13" t="s">
        <v>653</v>
      </c>
      <c r="D5508" s="13" t="str">
        <f t="shared" si="85"/>
        <v>Error?</v>
      </c>
    </row>
    <row r="5509" spans="1:4" x14ac:dyDescent="0.2">
      <c r="A5509" s="54">
        <v>5448</v>
      </c>
      <c r="B5509" s="1221">
        <f>'Revenues 9-14'!E5</f>
        <v>89369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89369</v>
      </c>
      <c r="C5513" s="13" t="s">
        <v>653</v>
      </c>
      <c r="D5513" s="13" t="str">
        <f t="shared" si="85"/>
        <v>Error?</v>
      </c>
    </row>
    <row r="5514" spans="1:4" x14ac:dyDescent="0.2">
      <c r="A5514" s="54">
        <v>5453</v>
      </c>
      <c r="B5514" s="1221">
        <f>'Revenues 9-14'!E14</f>
        <v>1145</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34463</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35608</v>
      </c>
      <c r="C5518" s="13" t="s">
        <v>653</v>
      </c>
      <c r="D5518" s="13" t="str">
        <f t="shared" si="85"/>
        <v>Error?</v>
      </c>
    </row>
    <row r="5519" spans="1:4" x14ac:dyDescent="0.2">
      <c r="A5519" s="54">
        <v>5458</v>
      </c>
      <c r="B5519" s="1221">
        <f>'Revenues 9-14'!E65</f>
        <v>78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125055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125055</v>
      </c>
      <c r="C5552" s="13" t="s">
        <v>653</v>
      </c>
      <c r="D5552" s="13" t="str">
        <f t="shared" si="85"/>
        <v>Error?</v>
      </c>
    </row>
    <row r="5553" spans="1:4" x14ac:dyDescent="0.2">
      <c r="A5553" s="54">
        <v>5492</v>
      </c>
      <c r="B5553" s="1221">
        <f>'Revenues 9-14'!F5</f>
        <v>69178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69178</v>
      </c>
      <c r="C5557" s="13" t="s">
        <v>653</v>
      </c>
      <c r="D5557" s="13" t="str">
        <f t="shared" si="85"/>
        <v>Error?</v>
      </c>
    </row>
    <row r="5558" spans="1:4" x14ac:dyDescent="0.2">
      <c r="A5558" s="54">
        <v>5497</v>
      </c>
      <c r="B5558" s="1221">
        <f>'Revenues 9-14'!F14</f>
        <v>931</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931</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70169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68585</v>
      </c>
      <c r="D5615" s="13" t="str">
        <f t="shared" si="86"/>
        <v>Error?</v>
      </c>
    </row>
    <row r="5616" spans="1:4" x14ac:dyDescent="0.2">
      <c r="A5616" s="82">
        <v>5555</v>
      </c>
      <c r="D5616" s="13" t="str">
        <f t="shared" si="86"/>
        <v>OK</v>
      </c>
    </row>
    <row r="5617" spans="1:4" x14ac:dyDescent="0.2">
      <c r="A5617" s="54">
        <v>5556</v>
      </c>
      <c r="B5617" s="1221">
        <f>'Revenues 9-14'!F152</f>
        <v>24090</v>
      </c>
      <c r="D5617" s="13" t="str">
        <f t="shared" si="86"/>
        <v>Error?</v>
      </c>
    </row>
    <row r="5618" spans="1:4" x14ac:dyDescent="0.2">
      <c r="A5618" s="54">
        <v>5557</v>
      </c>
      <c r="B5618" s="1221">
        <f>'Revenues 9-14'!F154</f>
        <v>92675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92675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92675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162844</v>
      </c>
      <c r="C5720" s="13" t="s">
        <v>653</v>
      </c>
      <c r="D5720" s="13" t="str">
        <f t="shared" si="88"/>
        <v>Error?</v>
      </c>
    </row>
    <row r="5721" spans="1:4" x14ac:dyDescent="0.2">
      <c r="A5721" s="54">
        <v>5660</v>
      </c>
      <c r="B5721" s="1221">
        <f>'Revenues 9-14'!G5</f>
        <v>90412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56031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146443</v>
      </c>
      <c r="C5725" s="13" t="s">
        <v>653</v>
      </c>
      <c r="D5725" s="13" t="str">
        <f t="shared" si="88"/>
        <v>Error?</v>
      </c>
    </row>
    <row r="5726" spans="1:4" x14ac:dyDescent="0.2">
      <c r="A5726" s="54">
        <v>5665</v>
      </c>
      <c r="B5726" s="1221">
        <f>'Revenues 9-14'!G14</f>
        <v>1887</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1887</v>
      </c>
      <c r="C5730" s="13" t="s">
        <v>653</v>
      </c>
      <c r="D5730" s="13" t="str">
        <f t="shared" si="88"/>
        <v>Error?</v>
      </c>
    </row>
    <row r="5731" spans="1:4" x14ac:dyDescent="0.2">
      <c r="A5731" s="54">
        <v>5670</v>
      </c>
      <c r="B5731" s="1221">
        <f>'Revenues 9-14'!G65</f>
        <v>127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148457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14297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14297</v>
      </c>
      <c r="C5918" s="13" t="s">
        <v>653</v>
      </c>
      <c r="D5918" s="13" t="str">
        <f t="shared" si="91"/>
        <v>Error?</v>
      </c>
    </row>
    <row r="5919" spans="1:4" x14ac:dyDescent="0.2">
      <c r="A5919" s="54">
        <v>5858</v>
      </c>
      <c r="B5919" s="1221">
        <f>'Revenues 9-14'!I14</f>
        <v>179</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179</v>
      </c>
      <c r="C5923" s="13" t="s">
        <v>653</v>
      </c>
      <c r="D5923" s="13" t="str">
        <f t="shared" si="91"/>
        <v>Error?</v>
      </c>
    </row>
    <row r="5924" spans="1:4" x14ac:dyDescent="0.2">
      <c r="A5924" s="54">
        <v>5863</v>
      </c>
      <c r="B5924" s="1221">
        <f>'Revenues 9-14'!I65</f>
        <v>902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902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15378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18451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18451</v>
      </c>
      <c r="C5987" s="13" t="s">
        <v>653</v>
      </c>
      <c r="D5987" s="13" t="str">
        <f t="shared" si="92"/>
        <v>Error?</v>
      </c>
    </row>
    <row r="5988" spans="1:4" x14ac:dyDescent="0.2">
      <c r="A5988" s="54">
        <v>5927</v>
      </c>
      <c r="B5988" s="1221">
        <f>'Revenues 9-14'!K14</f>
        <v>248</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248</v>
      </c>
      <c r="C5992" s="13" t="s">
        <v>653</v>
      </c>
      <c r="D5992" s="13" t="str">
        <f t="shared" si="92"/>
        <v>Error?</v>
      </c>
    </row>
    <row r="5993" spans="1:4" x14ac:dyDescent="0.2">
      <c r="A5993" s="54">
        <v>5932</v>
      </c>
      <c r="B5993" s="1221">
        <f>'Revenues 9-14'!K65</f>
        <v>16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18715</v>
      </c>
      <c r="C6023" s="13" t="s">
        <v>653</v>
      </c>
      <c r="D6023" s="13" t="str">
        <f t="shared" si="93"/>
        <v>Error?</v>
      </c>
    </row>
    <row r="6024" spans="1:5" x14ac:dyDescent="0.2">
      <c r="A6024" s="54">
        <v>5963</v>
      </c>
      <c r="B6024" s="1221">
        <f>'Revenues 9-14'!G109</f>
        <v>148457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15378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18715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33021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340.11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55218</v>
      </c>
      <c r="D6124" s="13" t="str">
        <f t="shared" si="94"/>
        <v>Error?</v>
      </c>
      <c r="E6124" s="13" t="s">
        <v>207</v>
      </c>
    </row>
    <row r="6125" spans="1:5" x14ac:dyDescent="0.2">
      <c r="A6125">
        <v>6064</v>
      </c>
      <c r="B6125" s="1221">
        <f>'Assets-Liab 5-6'!C25</f>
        <v>118156</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2632</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10914</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55218</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55218</v>
      </c>
      <c r="D6216" s="13" t="str">
        <f t="shared" si="96"/>
        <v>Error?</v>
      </c>
      <c r="E6216" s="13" t="s">
        <v>207</v>
      </c>
    </row>
    <row r="6217" spans="1:5" x14ac:dyDescent="0.2">
      <c r="A6217">
        <v>6156</v>
      </c>
      <c r="B6217" s="1221">
        <f>'Assets-Liab 5-6'!J4</f>
        <v>55218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160185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160185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160185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104967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104967</v>
      </c>
      <c r="D6229" s="13" t="str">
        <f t="shared" si="96"/>
        <v>Error?</v>
      </c>
      <c r="E6229" s="13" t="s">
        <v>207</v>
      </c>
    </row>
    <row r="6230" spans="1:5" x14ac:dyDescent="0.2">
      <c r="A6230">
        <v>6169</v>
      </c>
      <c r="B6230" s="1221">
        <f>'Acct Summary 7-8'!J20</f>
        <v>55218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55218</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55218</v>
      </c>
      <c r="D6266" s="13" t="str">
        <f t="shared" si="96"/>
        <v>Error?</v>
      </c>
      <c r="E6266" s="13" t="s">
        <v>207</v>
      </c>
    </row>
    <row r="6267" spans="1:5" x14ac:dyDescent="0.2">
      <c r="A6267">
        <v>6206</v>
      </c>
      <c r="B6267" s="1221">
        <f>'Acct Summary 7-8'!C82</f>
        <v>370811</v>
      </c>
      <c r="D6267" s="13" t="str">
        <f t="shared" si="96"/>
        <v>Error?</v>
      </c>
      <c r="E6267" s="13" t="s">
        <v>207</v>
      </c>
    </row>
    <row r="6268" spans="1:5" x14ac:dyDescent="0.2">
      <c r="A6268">
        <v>6207</v>
      </c>
      <c r="B6268" s="1221">
        <f>'Acct Summary 7-8'!D82</f>
        <v>77759</v>
      </c>
      <c r="D6268" s="13" t="str">
        <f t="shared" si="96"/>
        <v>Error?</v>
      </c>
      <c r="E6268" s="13" t="s">
        <v>207</v>
      </c>
    </row>
    <row r="6269" spans="1:5" x14ac:dyDescent="0.2">
      <c r="A6269">
        <v>6208</v>
      </c>
      <c r="B6269" s="1221">
        <f>'Acct Summary 7-8'!E82</f>
        <v>18341</v>
      </c>
      <c r="D6269" s="13" t="str">
        <f t="shared" si="96"/>
        <v>Error?</v>
      </c>
      <c r="E6269" s="13" t="s">
        <v>207</v>
      </c>
    </row>
    <row r="6270" spans="1:5" x14ac:dyDescent="0.2">
      <c r="A6270">
        <v>6209</v>
      </c>
      <c r="B6270" s="1221">
        <f>'Acct Summary 7-8'!F82</f>
        <v>-21829</v>
      </c>
      <c r="D6270" s="13" t="str">
        <f t="shared" si="96"/>
        <v>Error?</v>
      </c>
      <c r="E6270" s="13" t="s">
        <v>207</v>
      </c>
    </row>
    <row r="6271" spans="1:5" x14ac:dyDescent="0.2">
      <c r="A6271">
        <v>6210</v>
      </c>
      <c r="B6271" s="1221">
        <f>'Acct Summary 7-8'!G82</f>
        <v>18618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15378</v>
      </c>
      <c r="D6273" s="13" t="str">
        <f t="shared" si="97"/>
        <v>Error?</v>
      </c>
      <c r="E6273" s="13" t="s">
        <v>207</v>
      </c>
    </row>
    <row r="6274" spans="1:5" x14ac:dyDescent="0.2">
      <c r="A6274">
        <v>6213</v>
      </c>
      <c r="B6274" s="1221">
        <f>'Acct Summary 7-8'!J82</f>
        <v>55218</v>
      </c>
      <c r="D6274" s="13" t="str">
        <f t="shared" si="97"/>
        <v>Error?</v>
      </c>
      <c r="E6274" s="13" t="s">
        <v>207</v>
      </c>
    </row>
    <row r="6275" spans="1:5" x14ac:dyDescent="0.2">
      <c r="A6275">
        <v>6214</v>
      </c>
      <c r="B6275" s="1221">
        <f>'Acct Summary 7-8'!K82</f>
        <v>-3601</v>
      </c>
      <c r="D6275" s="13" t="str">
        <f t="shared" si="97"/>
        <v>Error?</v>
      </c>
      <c r="E6275" s="13" t="s">
        <v>207</v>
      </c>
    </row>
    <row r="6276" spans="1:5" x14ac:dyDescent="0.2">
      <c r="A6276">
        <v>6215</v>
      </c>
      <c r="B6276" s="1221">
        <f>'Acct Summary 7-8'!C83</f>
        <v>0.59306606700744025</v>
      </c>
      <c r="D6276" s="13" t="str">
        <f t="shared" si="97"/>
        <v>Error?</v>
      </c>
      <c r="E6276" s="13" t="s">
        <v>207</v>
      </c>
    </row>
    <row r="6277" spans="1:5" x14ac:dyDescent="0.2">
      <c r="A6277">
        <v>6216</v>
      </c>
      <c r="B6277" s="1221">
        <f>'Acct Summary 7-8'!D83</f>
        <v>0.35856112586690275</v>
      </c>
      <c r="D6277" s="13" t="str">
        <f t="shared" si="97"/>
        <v>Error?</v>
      </c>
      <c r="E6277" s="13" t="s">
        <v>207</v>
      </c>
    </row>
    <row r="6278" spans="1:5" x14ac:dyDescent="0.2">
      <c r="A6278">
        <v>6217</v>
      </c>
      <c r="B6278" s="1221">
        <f>'Acct Summary 7-8'!E83</f>
        <v>0.94712109475858508</v>
      </c>
      <c r="D6278" s="13" t="str">
        <f t="shared" si="97"/>
        <v>Error?</v>
      </c>
      <c r="E6278" s="13" t="s">
        <v>207</v>
      </c>
    </row>
    <row r="6279" spans="1:5" x14ac:dyDescent="0.2">
      <c r="A6279">
        <v>6218</v>
      </c>
      <c r="B6279" s="1221">
        <f>'Acct Summary 7-8'!F83</f>
        <v>-0.10996977329974811</v>
      </c>
      <c r="D6279" s="13" t="str">
        <f t="shared" si="97"/>
        <v>Error?</v>
      </c>
      <c r="E6279" s="13" t="s">
        <v>207</v>
      </c>
    </row>
    <row r="6280" spans="1:5" x14ac:dyDescent="0.2">
      <c r="A6280">
        <v>6219</v>
      </c>
      <c r="B6280" s="1221">
        <f>'Acct Summary 7-8'!G83</f>
        <v>0.20377383271676552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6.772003064972125E-2</v>
      </c>
      <c r="D6282" s="13" t="str">
        <f t="shared" si="97"/>
        <v>Error?</v>
      </c>
      <c r="E6282" s="13" t="s">
        <v>207</v>
      </c>
    </row>
    <row r="6283" spans="1:5" x14ac:dyDescent="0.2">
      <c r="A6283">
        <v>6222</v>
      </c>
      <c r="B6283" s="1221">
        <f>'Acct Summary 7-8'!J83</f>
        <v>1</v>
      </c>
      <c r="D6283" s="13" t="str">
        <f t="shared" si="97"/>
        <v>Error?</v>
      </c>
      <c r="E6283" s="13" t="s">
        <v>207</v>
      </c>
    </row>
    <row r="6284" spans="1:5" x14ac:dyDescent="0.2">
      <c r="A6284">
        <v>6223</v>
      </c>
      <c r="B6284" s="1221">
        <f>'Acct Summary 7-8'!K83</f>
        <v>-0.18659964763187895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158083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158083</v>
      </c>
      <c r="D6301" s="13" t="str">
        <f t="shared" si="97"/>
        <v>Error?</v>
      </c>
      <c r="E6301" s="13" t="s">
        <v>207</v>
      </c>
    </row>
    <row r="6302" spans="1:5" x14ac:dyDescent="0.2">
      <c r="A6302">
        <v>6241</v>
      </c>
      <c r="B6302" s="1221">
        <f>'Revenues 9-14'!J14</f>
        <v>1964</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1964</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160185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19535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19535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104967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160185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211</v>
      </c>
      <c r="D7067" s="13" t="str">
        <f t="shared" si="109"/>
        <v>Error?</v>
      </c>
    </row>
    <row r="7068" spans="1:4" x14ac:dyDescent="0.2">
      <c r="A7068">
        <v>7007</v>
      </c>
      <c r="B7068" s="1221">
        <f>'Expenditures 15-22'!K199</f>
        <v>211</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33746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33746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4380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4380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61471</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5370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66841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61471</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43496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104967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61471</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43496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104967</v>
      </c>
      <c r="D7224" s="13" t="str">
        <f t="shared" si="111"/>
        <v>Error?</v>
      </c>
    </row>
    <row r="7225" spans="1:4" x14ac:dyDescent="0.2">
      <c r="A7225">
        <v>7164</v>
      </c>
      <c r="B7225" s="1221">
        <f>'Expenditures 15-22'!K332</f>
        <v>55218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55904</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55904</v>
      </c>
      <c r="D7609" s="13" t="str">
        <f t="shared" si="122"/>
        <v>Error?</v>
      </c>
      <c r="E7609" s="13" t="s">
        <v>20</v>
      </c>
    </row>
    <row r="7610" spans="1:5" x14ac:dyDescent="0.2">
      <c r="A7610">
        <f t="shared" si="123"/>
        <v>7549</v>
      </c>
      <c r="B7610" s="1221">
        <f>'Cap Outlay Deprec 27'!H9</f>
        <v>8945</v>
      </c>
      <c r="D7610" s="13" t="str">
        <f t="shared" si="122"/>
        <v>Error?</v>
      </c>
      <c r="E7610" s="13" t="s">
        <v>20</v>
      </c>
    </row>
    <row r="7611" spans="1:5" x14ac:dyDescent="0.2">
      <c r="A7611">
        <f t="shared" si="123"/>
        <v>7550</v>
      </c>
      <c r="B7611" s="1221">
        <f>'Cap Outlay Deprec 27'!I9</f>
        <v>2236</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11181</v>
      </c>
      <c r="D7613" s="13" t="str">
        <f t="shared" si="122"/>
        <v>Error?</v>
      </c>
      <c r="E7613" s="13" t="s">
        <v>20</v>
      </c>
    </row>
    <row r="7614" spans="1:5" x14ac:dyDescent="0.2">
      <c r="A7614">
        <f t="shared" si="123"/>
        <v>7553</v>
      </c>
      <c r="B7614" s="1221">
        <f>'Cap Outlay Deprec 27'!L9</f>
        <v>44723</v>
      </c>
      <c r="D7614" s="13" t="str">
        <f t="shared" si="122"/>
        <v>Error?</v>
      </c>
      <c r="E7614" s="13" t="s">
        <v>20</v>
      </c>
    </row>
    <row r="7615" spans="1:5" x14ac:dyDescent="0.2">
      <c r="A7615">
        <f t="shared" si="123"/>
        <v>7554</v>
      </c>
      <c r="B7615" s="1221">
        <f>'Cap Outlay Deprec 27'!C14</f>
        <v>2667</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2667</v>
      </c>
      <c r="D7618" s="13" t="str">
        <f t="shared" si="124"/>
        <v>Error?</v>
      </c>
      <c r="E7618" s="13" t="s">
        <v>20</v>
      </c>
    </row>
    <row r="7619" spans="1:5" x14ac:dyDescent="0.2">
      <c r="A7619">
        <f t="shared" si="123"/>
        <v>7558</v>
      </c>
      <c r="B7619" s="1221">
        <f>'Cap Outlay Deprec 27'!H14</f>
        <v>2667</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2667</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169852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4710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4710</v>
      </c>
      <c r="D7719" s="13" t="str">
        <f t="shared" si="126"/>
        <v>Error?</v>
      </c>
      <c r="E7719" s="13" t="s">
        <v>968</v>
      </c>
    </row>
    <row r="7720" spans="1:6" x14ac:dyDescent="0.2">
      <c r="A7720">
        <v>7659</v>
      </c>
      <c r="B7720" s="1221">
        <f>'Rest Tax Levies-Tort Im 26'!H14</f>
        <v>18715</v>
      </c>
      <c r="D7720" s="13" t="str">
        <f t="shared" si="126"/>
        <v>Error?</v>
      </c>
      <c r="E7720" s="13" t="s">
        <v>968</v>
      </c>
    </row>
    <row r="7721" spans="1:6" x14ac:dyDescent="0.2">
      <c r="A7721">
        <v>7660</v>
      </c>
      <c r="B7721" s="1221">
        <f>'Rest Tax Levies-Tort Im 26'!K14</f>
        <v>4710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d21dc803-237d-4c68-8692-8d731fd29118"/>
    <ds:schemaRef ds:uri="http://schemas.microsoft.com/office/2006/documentManagement/types"/>
    <ds:schemaRef ds:uri="http://purl.org/dc/elements/1.1/"/>
    <ds:schemaRef ds:uri="http://schemas.microsoft.com/sharepoint/v3"/>
    <ds:schemaRef ds:uri="http://www.w3.org/XML/1998/namespace"/>
    <ds:schemaRef ds:uri="6ce3111e-7420-4802-b50a-75d4e9a0b980"/>
    <ds:schemaRef ds:uri="http://purl.org/dc/terms/"/>
    <ds:schemaRef ds:uri="http://schemas.microsoft.com/office/infopath/2007/PartnerControls"/>
    <ds:schemaRef ds:uri="http://schemas.openxmlformats.org/package/2006/metadata/core-properties"/>
    <ds:schemaRef ds:uri="4d435f69-8686-490b-bd6d-b153bf22ab50"/>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Finding 2017-001</vt:lpstr>
      <vt:lpstr>Finding 2017-002</vt:lpstr>
      <vt:lpstr>Finding 2017-003</vt:lpstr>
      <vt:lpstr>SF&amp;QC Sec-3</vt:lpstr>
      <vt:lpstr>SSPAF</vt:lpstr>
      <vt:lpstr>CAP-001</vt:lpstr>
      <vt:lpstr>CAP-002</vt:lpstr>
      <vt:lpstr>CAP-003</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2018-02-16T02:53:16Z</cp:lastPrinted>
  <dcterms:created xsi:type="dcterms:W3CDTF">2003-10-29T19:06:34Z</dcterms:created>
  <dcterms:modified xsi:type="dcterms:W3CDTF">2018-02-20T14:46:08Z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